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4\"/>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2" i="26" l="1"/>
  <c r="B69" i="22" l="1"/>
  <c r="H40" i="16"/>
  <c r="G40" i="16"/>
  <c r="H35" i="16"/>
  <c r="G32" i="16"/>
  <c r="H30" i="16"/>
  <c r="H32" i="16" l="1"/>
  <c r="G35" i="16" s="1"/>
  <c r="G37" i="16" l="1"/>
  <c r="H37" i="16" s="1"/>
  <c r="G26" i="16"/>
  <c r="H42" i="16" l="1"/>
  <c r="G43" i="16" s="1"/>
  <c r="G42" i="16"/>
  <c r="AZ85" i="26"/>
  <c r="AY85" i="26"/>
  <c r="AX85" i="26"/>
  <c r="AW85" i="26"/>
  <c r="AV85" i="26"/>
  <c r="AU85" i="26"/>
  <c r="AT85" i="26"/>
  <c r="AS85" i="26"/>
  <c r="AR85" i="26"/>
  <c r="AQ85" i="26"/>
  <c r="AP85" i="26"/>
  <c r="AO85" i="26"/>
  <c r="AN85" i="26"/>
  <c r="AM85" i="26"/>
  <c r="AL85" i="26"/>
  <c r="AK85" i="26"/>
  <c r="AJ85" i="26"/>
  <c r="AI85" i="26"/>
  <c r="AH85" i="26"/>
  <c r="AG85" i="26"/>
  <c r="AF85" i="26"/>
  <c r="AE85" i="26"/>
  <c r="AD85" i="26"/>
  <c r="AC85" i="26"/>
  <c r="AB85" i="26"/>
  <c r="C85" i="26"/>
  <c r="B85" i="26"/>
  <c r="AZ82" i="26"/>
  <c r="AY82" i="26"/>
  <c r="AX82" i="26"/>
  <c r="AW82" i="26"/>
  <c r="AV82" i="26"/>
  <c r="AU82" i="26"/>
  <c r="AT82" i="26"/>
  <c r="AS82" i="26"/>
  <c r="AR82" i="26"/>
  <c r="AQ82" i="26"/>
  <c r="AP82" i="26"/>
  <c r="AO82" i="26"/>
  <c r="AN82" i="26"/>
  <c r="AM82" i="26"/>
  <c r="AL82" i="26"/>
  <c r="AK82" i="26"/>
  <c r="AJ82" i="26"/>
  <c r="AI82" i="26"/>
  <c r="AH82" i="26"/>
  <c r="AG82" i="26"/>
  <c r="AF82" i="26"/>
  <c r="AE82" i="26"/>
  <c r="AD82" i="26"/>
  <c r="AC82" i="26"/>
  <c r="AB82" i="26"/>
  <c r="AA82" i="26"/>
  <c r="Z82" i="26"/>
  <c r="Y82" i="26"/>
  <c r="X82" i="26"/>
  <c r="W82" i="26"/>
  <c r="V82" i="26"/>
  <c r="U82" i="26"/>
  <c r="T82" i="26"/>
  <c r="S82" i="26"/>
  <c r="R82" i="26"/>
  <c r="Q82" i="26"/>
  <c r="P82" i="26"/>
  <c r="O82" i="26"/>
  <c r="N82" i="26"/>
  <c r="M82" i="26"/>
  <c r="L82" i="26"/>
  <c r="K82" i="26"/>
  <c r="J82" i="26"/>
  <c r="I82" i="26"/>
  <c r="H82" i="26"/>
  <c r="G82" i="26"/>
  <c r="F82" i="26"/>
  <c r="E82" i="26"/>
  <c r="D82" i="26"/>
  <c r="C82" i="26"/>
  <c r="B82" i="26"/>
  <c r="C76" i="26"/>
  <c r="B76" i="26"/>
  <c r="B74" i="26"/>
  <c r="D73" i="26"/>
  <c r="AZ69" i="26"/>
  <c r="AZ77" i="26" s="1"/>
  <c r="AY69" i="26"/>
  <c r="AY77" i="26" s="1"/>
  <c r="AX69" i="26"/>
  <c r="AX77" i="26" s="1"/>
  <c r="AW69" i="26"/>
  <c r="AW77" i="26" s="1"/>
  <c r="AV69" i="26"/>
  <c r="AV77" i="26" s="1"/>
  <c r="AU69" i="26"/>
  <c r="AU77" i="26" s="1"/>
  <c r="AT69" i="26"/>
  <c r="AT77" i="26" s="1"/>
  <c r="AS69" i="26"/>
  <c r="AS77" i="26" s="1"/>
  <c r="AR69" i="26"/>
  <c r="AR77" i="26" s="1"/>
  <c r="AQ69" i="26"/>
  <c r="AQ77" i="26" s="1"/>
  <c r="AP69" i="26"/>
  <c r="AP77" i="26" s="1"/>
  <c r="AO69" i="26"/>
  <c r="AO77" i="26" s="1"/>
  <c r="AN69" i="26"/>
  <c r="AN77" i="26" s="1"/>
  <c r="AM69" i="26"/>
  <c r="AM77" i="26" s="1"/>
  <c r="AL69" i="26"/>
  <c r="AL77" i="26" s="1"/>
  <c r="AK69" i="26"/>
  <c r="AK77" i="26" s="1"/>
  <c r="AJ69" i="26"/>
  <c r="AJ77" i="26" s="1"/>
  <c r="AI69" i="26"/>
  <c r="AI77" i="26" s="1"/>
  <c r="AH69" i="26"/>
  <c r="AH77" i="26" s="1"/>
  <c r="AG69" i="26"/>
  <c r="AG77" i="26" s="1"/>
  <c r="AF69" i="26"/>
  <c r="AF77" i="26" s="1"/>
  <c r="AE69" i="26"/>
  <c r="AE77" i="26" s="1"/>
  <c r="AD69" i="26"/>
  <c r="AD77" i="26" s="1"/>
  <c r="AC69" i="26"/>
  <c r="AC77" i="26" s="1"/>
  <c r="AB69" i="26"/>
  <c r="AB77" i="26" s="1"/>
  <c r="AA69" i="26"/>
  <c r="AA77" i="26" s="1"/>
  <c r="Z69" i="26"/>
  <c r="Z77" i="26" s="1"/>
  <c r="Y69" i="26"/>
  <c r="Y77" i="26" s="1"/>
  <c r="X69" i="26"/>
  <c r="X77" i="26" s="1"/>
  <c r="W69" i="26"/>
  <c r="W77" i="26" s="1"/>
  <c r="V69" i="26"/>
  <c r="V77" i="26" s="1"/>
  <c r="U69" i="26"/>
  <c r="U77" i="26" s="1"/>
  <c r="T69" i="26"/>
  <c r="T77" i="26" s="1"/>
  <c r="S69" i="26"/>
  <c r="S77" i="26" s="1"/>
  <c r="R69" i="26"/>
  <c r="R77" i="26" s="1"/>
  <c r="Q69" i="26"/>
  <c r="Q77" i="26" s="1"/>
  <c r="P69" i="26"/>
  <c r="P77" i="26" s="1"/>
  <c r="O69" i="26"/>
  <c r="O77" i="26" s="1"/>
  <c r="N69" i="26"/>
  <c r="N77" i="26" s="1"/>
  <c r="M69" i="26"/>
  <c r="M77" i="26" s="1"/>
  <c r="L69" i="26"/>
  <c r="L77" i="26" s="1"/>
  <c r="K69" i="26"/>
  <c r="K77" i="26" s="1"/>
  <c r="J69" i="26"/>
  <c r="J77" i="26" s="1"/>
  <c r="I69" i="26"/>
  <c r="I77" i="26" s="1"/>
  <c r="H69" i="26"/>
  <c r="H77" i="26" s="1"/>
  <c r="G69" i="26"/>
  <c r="G77" i="26" s="1"/>
  <c r="F69" i="26"/>
  <c r="F77" i="26" s="1"/>
  <c r="E69" i="26"/>
  <c r="E77" i="26" s="1"/>
  <c r="D69" i="26"/>
  <c r="D77" i="26" s="1"/>
  <c r="C69" i="26"/>
  <c r="C77" i="26" s="1"/>
  <c r="B69" i="26"/>
  <c r="B77" i="26" s="1"/>
  <c r="E67" i="26"/>
  <c r="F67" i="26" s="1"/>
  <c r="F76" i="26" s="1"/>
  <c r="AZ61" i="26"/>
  <c r="AY61" i="26"/>
  <c r="AX61" i="26"/>
  <c r="AW61" i="26"/>
  <c r="AV61" i="26"/>
  <c r="AU61" i="26"/>
  <c r="AT61" i="26"/>
  <c r="AS61" i="26"/>
  <c r="AR61" i="26"/>
  <c r="AQ61" i="26"/>
  <c r="AP61" i="26"/>
  <c r="AO61" i="26"/>
  <c r="AN61" i="26"/>
  <c r="AM61" i="26"/>
  <c r="AL61" i="26"/>
  <c r="AK61" i="26"/>
  <c r="AJ61" i="26"/>
  <c r="AI61" i="26"/>
  <c r="AH61" i="26"/>
  <c r="AG61" i="26"/>
  <c r="AF61" i="26"/>
  <c r="AE61" i="26"/>
  <c r="AD61" i="26"/>
  <c r="AC61" i="26"/>
  <c r="AB61" i="26"/>
  <c r="AA61" i="26"/>
  <c r="Z61" i="26"/>
  <c r="Y61" i="26"/>
  <c r="X61" i="26"/>
  <c r="W61" i="26"/>
  <c r="V61" i="26"/>
  <c r="U61" i="26"/>
  <c r="T61" i="26"/>
  <c r="S61" i="26"/>
  <c r="R61" i="26"/>
  <c r="Q61" i="26"/>
  <c r="P61" i="26"/>
  <c r="O61" i="26"/>
  <c r="N61" i="26"/>
  <c r="M61" i="26"/>
  <c r="L61" i="26"/>
  <c r="K61" i="26"/>
  <c r="J61" i="26"/>
  <c r="I61" i="26"/>
  <c r="H61" i="26"/>
  <c r="G61" i="26"/>
  <c r="F61" i="26"/>
  <c r="E61" i="26"/>
  <c r="D61" i="26"/>
  <c r="C61" i="26"/>
  <c r="A61" i="26"/>
  <c r="AZ60" i="26"/>
  <c r="AY60" i="26"/>
  <c r="AX60" i="26"/>
  <c r="AW60" i="26"/>
  <c r="AV60" i="26"/>
  <c r="AU60" i="26"/>
  <c r="AT60" i="26"/>
  <c r="AS60" i="26"/>
  <c r="AR60" i="26"/>
  <c r="AQ60" i="26"/>
  <c r="AP60" i="26"/>
  <c r="AO60" i="26"/>
  <c r="AN60" i="26"/>
  <c r="AM60" i="26"/>
  <c r="AL60" i="26"/>
  <c r="AK60" i="26"/>
  <c r="AJ60" i="26"/>
  <c r="AI60" i="26"/>
  <c r="AH60" i="26"/>
  <c r="AG60" i="26"/>
  <c r="AF60" i="26"/>
  <c r="AE60" i="26"/>
  <c r="AD60" i="26"/>
  <c r="AC60" i="26"/>
  <c r="AB60"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AX58" i="26"/>
  <c r="AP58" i="26"/>
  <c r="AL58" i="26"/>
  <c r="AK58" i="26"/>
  <c r="AH58" i="26"/>
  <c r="Z58" i="26"/>
  <c r="V58" i="26"/>
  <c r="U58" i="26"/>
  <c r="R58" i="26"/>
  <c r="J58" i="26"/>
  <c r="F58" i="26"/>
  <c r="E58" i="26"/>
  <c r="B58" i="26"/>
  <c r="C57" i="26"/>
  <c r="B57" i="26"/>
  <c r="B51" i="26"/>
  <c r="AZ44" i="26"/>
  <c r="AZ58" i="26" s="1"/>
  <c r="AY44" i="26"/>
  <c r="AY58" i="26" s="1"/>
  <c r="AX44" i="26"/>
  <c r="AW44" i="26"/>
  <c r="AW58" i="26" s="1"/>
  <c r="AV44" i="26"/>
  <c r="AV58" i="26" s="1"/>
  <c r="AU44" i="26"/>
  <c r="AU58" i="26" s="1"/>
  <c r="AT44" i="26"/>
  <c r="AT58" i="26" s="1"/>
  <c r="AS44" i="26"/>
  <c r="AS58" i="26" s="1"/>
  <c r="AR44" i="26"/>
  <c r="AR58" i="26" s="1"/>
  <c r="AQ44" i="26"/>
  <c r="AQ58" i="26" s="1"/>
  <c r="AP44" i="26"/>
  <c r="AO44" i="26"/>
  <c r="AO58" i="26" s="1"/>
  <c r="AN44" i="26"/>
  <c r="AN58" i="26" s="1"/>
  <c r="AM44" i="26"/>
  <c r="AM58" i="26" s="1"/>
  <c r="AL44" i="26"/>
  <c r="AK44" i="26"/>
  <c r="AJ44" i="26"/>
  <c r="AJ58" i="26" s="1"/>
  <c r="AI44" i="26"/>
  <c r="AI58" i="26" s="1"/>
  <c r="AH44" i="26"/>
  <c r="AG44" i="26"/>
  <c r="AG58" i="26" s="1"/>
  <c r="AF44" i="26"/>
  <c r="AF58" i="26" s="1"/>
  <c r="AE44" i="26"/>
  <c r="AE58" i="26" s="1"/>
  <c r="AD44" i="26"/>
  <c r="AD58" i="26" s="1"/>
  <c r="AC44" i="26"/>
  <c r="AC58" i="26" s="1"/>
  <c r="AB44" i="26"/>
  <c r="AB58" i="26" s="1"/>
  <c r="AA44" i="26"/>
  <c r="AA58" i="26" s="1"/>
  <c r="Z44" i="26"/>
  <c r="Y44" i="26"/>
  <c r="Y58" i="26" s="1"/>
  <c r="X44" i="26"/>
  <c r="X58" i="26" s="1"/>
  <c r="W44" i="26"/>
  <c r="W58" i="26" s="1"/>
  <c r="V44" i="26"/>
  <c r="U44" i="26"/>
  <c r="T44" i="26"/>
  <c r="T58" i="26" s="1"/>
  <c r="S44" i="26"/>
  <c r="S58" i="26" s="1"/>
  <c r="R44" i="26"/>
  <c r="Q44" i="26"/>
  <c r="Q58" i="26" s="1"/>
  <c r="P44" i="26"/>
  <c r="P58" i="26" s="1"/>
  <c r="O44" i="26"/>
  <c r="O58" i="26" s="1"/>
  <c r="N44" i="26"/>
  <c r="N58" i="26" s="1"/>
  <c r="M44" i="26"/>
  <c r="M58" i="26" s="1"/>
  <c r="L44" i="26"/>
  <c r="L58" i="26" s="1"/>
  <c r="K44" i="26"/>
  <c r="K58" i="26" s="1"/>
  <c r="J44" i="26"/>
  <c r="I44" i="26"/>
  <c r="I58" i="26" s="1"/>
  <c r="H44" i="26"/>
  <c r="H58" i="26" s="1"/>
  <c r="G44" i="26"/>
  <c r="G58" i="26" s="1"/>
  <c r="F44" i="26"/>
  <c r="E44" i="26"/>
  <c r="D44" i="26"/>
  <c r="D58" i="26" s="1"/>
  <c r="C44" i="26"/>
  <c r="C58" i="26" s="1"/>
  <c r="B44" i="26"/>
  <c r="B43" i="26"/>
  <c r="B63" i="26" s="1"/>
  <c r="B59" i="26" s="1"/>
  <c r="C41" i="26"/>
  <c r="C74" i="26" s="1"/>
  <c r="B39" i="26"/>
  <c r="B40" i="26" s="1"/>
  <c r="B26" i="26"/>
  <c r="B23" i="26"/>
  <c r="H43" i="16" l="1"/>
  <c r="H44" i="16" s="1"/>
  <c r="G47" i="16" s="1"/>
  <c r="H47" i="16" s="1"/>
  <c r="G49" i="16" s="1"/>
  <c r="H49" i="16" s="1"/>
  <c r="G50" i="16" s="1"/>
  <c r="H50" i="16" s="1"/>
  <c r="G52" i="16" s="1"/>
  <c r="H52" i="16" s="1"/>
  <c r="G53" i="16" s="1"/>
  <c r="H53" i="16" s="1"/>
  <c r="G44" i="16"/>
  <c r="D80" i="26"/>
  <c r="H80" i="26"/>
  <c r="L80" i="26"/>
  <c r="P80" i="26"/>
  <c r="T80" i="26"/>
  <c r="X80" i="26"/>
  <c r="AB80" i="26"/>
  <c r="AF80" i="26"/>
  <c r="AJ80" i="26"/>
  <c r="AN80" i="26"/>
  <c r="AR80" i="26"/>
  <c r="AV80" i="26"/>
  <c r="AZ80" i="26"/>
  <c r="I80" i="26"/>
  <c r="M80" i="26"/>
  <c r="Q80" i="26"/>
  <c r="Y80" i="26"/>
  <c r="AC80" i="26"/>
  <c r="AG80" i="26"/>
  <c r="AO80" i="26"/>
  <c r="AS80" i="26"/>
  <c r="AW80" i="26"/>
  <c r="N80" i="26"/>
  <c r="AD80" i="26"/>
  <c r="AT80" i="26"/>
  <c r="B29" i="26"/>
  <c r="D41" i="26"/>
  <c r="C51" i="26"/>
  <c r="C80" i="26"/>
  <c r="G80" i="26"/>
  <c r="K80" i="26"/>
  <c r="O80" i="26"/>
  <c r="S80" i="26"/>
  <c r="W80" i="26"/>
  <c r="AA80" i="26"/>
  <c r="AE80" i="26"/>
  <c r="AI80" i="26"/>
  <c r="AM80" i="26"/>
  <c r="AQ80" i="26"/>
  <c r="AU80" i="26"/>
  <c r="AY80" i="26"/>
  <c r="E80" i="26"/>
  <c r="J80" i="26"/>
  <c r="U80" i="26"/>
  <c r="Z80" i="26"/>
  <c r="AK80" i="26"/>
  <c r="AP80" i="26"/>
  <c r="C43" i="26"/>
  <c r="F80" i="26"/>
  <c r="V80" i="26"/>
  <c r="AL80" i="26"/>
  <c r="B80" i="26"/>
  <c r="B66" i="26"/>
  <c r="B68" i="26" s="1"/>
  <c r="R80" i="26"/>
  <c r="AH80" i="26"/>
  <c r="AX80" i="26"/>
  <c r="E76" i="26"/>
  <c r="D85" i="26"/>
  <c r="E73" i="26"/>
  <c r="G67" i="26"/>
  <c r="G76" i="26" s="1"/>
  <c r="H67" i="26" l="1"/>
  <c r="H65" i="26" s="1"/>
  <c r="E85" i="26"/>
  <c r="F73" i="26"/>
  <c r="C64" i="26"/>
  <c r="C63" i="26"/>
  <c r="D43" i="26"/>
  <c r="B75" i="26"/>
  <c r="B70" i="26"/>
  <c r="D74" i="26"/>
  <c r="D57" i="26"/>
  <c r="D51" i="26"/>
  <c r="E41" i="26"/>
  <c r="G65" i="26"/>
  <c r="F65" i="26"/>
  <c r="E65" i="26"/>
  <c r="D65" i="26"/>
  <c r="D64" i="26" l="1"/>
  <c r="D63" i="26"/>
  <c r="E43" i="26"/>
  <c r="H76" i="26"/>
  <c r="C59" i="26"/>
  <c r="C66" i="26" s="1"/>
  <c r="C68" i="26" s="1"/>
  <c r="E74" i="26"/>
  <c r="E57" i="26"/>
  <c r="E51" i="26"/>
  <c r="F41" i="26"/>
  <c r="B71" i="26"/>
  <c r="I67" i="26"/>
  <c r="F85" i="26"/>
  <c r="G73" i="26"/>
  <c r="B78" i="26" l="1"/>
  <c r="G85" i="26"/>
  <c r="H73" i="26"/>
  <c r="I76" i="26"/>
  <c r="J67" i="26"/>
  <c r="K67" i="26" s="1"/>
  <c r="K76" i="26" s="1"/>
  <c r="D59" i="26"/>
  <c r="D66" i="26" s="1"/>
  <c r="D68" i="26" s="1"/>
  <c r="C75" i="26"/>
  <c r="C70" i="26"/>
  <c r="I65" i="26"/>
  <c r="B72" i="26"/>
  <c r="F74" i="26"/>
  <c r="F57" i="26"/>
  <c r="F51" i="26"/>
  <c r="G41" i="26"/>
  <c r="E63" i="26"/>
  <c r="E64" i="26"/>
  <c r="F43" i="26"/>
  <c r="G74" i="26" l="1"/>
  <c r="G57" i="26"/>
  <c r="G51" i="26"/>
  <c r="H41" i="26"/>
  <c r="J76" i="26"/>
  <c r="E59" i="26"/>
  <c r="E66" i="26" s="1"/>
  <c r="E68" i="26" s="1"/>
  <c r="J65" i="26"/>
  <c r="D75" i="26"/>
  <c r="D70" i="26"/>
  <c r="C72" i="26"/>
  <c r="C71" i="26"/>
  <c r="H85" i="26"/>
  <c r="I73" i="26"/>
  <c r="F63" i="26"/>
  <c r="F64" i="26"/>
  <c r="G43" i="26"/>
  <c r="L67" i="26"/>
  <c r="K65" i="26"/>
  <c r="L76" i="26" l="1"/>
  <c r="M67" i="26"/>
  <c r="M65" i="26" s="1"/>
  <c r="G64" i="26"/>
  <c r="G63" i="26"/>
  <c r="H43" i="26"/>
  <c r="C78" i="26"/>
  <c r="E75" i="26"/>
  <c r="E70" i="26"/>
  <c r="H74" i="26"/>
  <c r="H57" i="26"/>
  <c r="H51" i="26"/>
  <c r="I41" i="26"/>
  <c r="F59" i="26"/>
  <c r="F66" i="26" s="1"/>
  <c r="F68" i="26" s="1"/>
  <c r="D71" i="26"/>
  <c r="D72" i="26" s="1"/>
  <c r="I85" i="26"/>
  <c r="J73" i="26"/>
  <c r="L65" i="26"/>
  <c r="F75" i="26" l="1"/>
  <c r="F70" i="26"/>
  <c r="J85" i="26"/>
  <c r="K73" i="26"/>
  <c r="E71" i="26"/>
  <c r="D78" i="26"/>
  <c r="H64" i="26"/>
  <c r="H63" i="26"/>
  <c r="I43" i="26"/>
  <c r="G59" i="26"/>
  <c r="G66" i="26" s="1"/>
  <c r="G68" i="26" s="1"/>
  <c r="M76" i="26"/>
  <c r="I74" i="26"/>
  <c r="I57" i="26"/>
  <c r="I51" i="26"/>
  <c r="J41" i="26"/>
  <c r="N67" i="26"/>
  <c r="E78" i="26" l="1"/>
  <c r="H59" i="26"/>
  <c r="H66" i="26" s="1"/>
  <c r="H68" i="26" s="1"/>
  <c r="J74" i="26"/>
  <c r="J57" i="26"/>
  <c r="J51" i="26"/>
  <c r="K41" i="26"/>
  <c r="N65" i="26"/>
  <c r="K85" i="26"/>
  <c r="L73" i="26"/>
  <c r="I63" i="26"/>
  <c r="I64" i="26"/>
  <c r="J43" i="26"/>
  <c r="E72" i="26"/>
  <c r="N76" i="26"/>
  <c r="O67" i="26"/>
  <c r="O65" i="26" s="1"/>
  <c r="G70" i="26"/>
  <c r="G75" i="26"/>
  <c r="F71" i="26"/>
  <c r="F72" i="26" s="1"/>
  <c r="L85" i="26" l="1"/>
  <c r="M73" i="26"/>
  <c r="H75" i="26"/>
  <c r="H70" i="26"/>
  <c r="F78" i="26"/>
  <c r="O76" i="26"/>
  <c r="P67" i="26"/>
  <c r="G71" i="26"/>
  <c r="G72" i="26" s="1"/>
  <c r="I59" i="26"/>
  <c r="I66" i="26" s="1"/>
  <c r="I68" i="26" s="1"/>
  <c r="K74" i="26"/>
  <c r="K57" i="26"/>
  <c r="K51" i="26"/>
  <c r="L41" i="26"/>
  <c r="J63" i="26"/>
  <c r="J59" i="26" s="1"/>
  <c r="J66" i="26" s="1"/>
  <c r="J68" i="26" s="1"/>
  <c r="J64" i="26"/>
  <c r="K43" i="26"/>
  <c r="J70" i="26" l="1"/>
  <c r="J75" i="26"/>
  <c r="K64" i="26"/>
  <c r="K63" i="26"/>
  <c r="K59" i="26" s="1"/>
  <c r="K66" i="26" s="1"/>
  <c r="K68" i="26" s="1"/>
  <c r="L43" i="26"/>
  <c r="I75" i="26"/>
  <c r="I70" i="26"/>
  <c r="G78" i="26"/>
  <c r="M85" i="26"/>
  <c r="N73" i="26"/>
  <c r="L74" i="26"/>
  <c r="L51" i="26"/>
  <c r="M41" i="26"/>
  <c r="L57" i="26"/>
  <c r="P76" i="26"/>
  <c r="Q67" i="26"/>
  <c r="P65" i="26"/>
  <c r="H71" i="26"/>
  <c r="H78" i="26" l="1"/>
  <c r="N85" i="26"/>
  <c r="O73" i="26"/>
  <c r="H72" i="26"/>
  <c r="K75" i="26"/>
  <c r="K70" i="26"/>
  <c r="M74" i="26"/>
  <c r="M51" i="26"/>
  <c r="N41" i="26"/>
  <c r="M57" i="26"/>
  <c r="L64" i="26"/>
  <c r="L63" i="26"/>
  <c r="L59" i="26" s="1"/>
  <c r="L66" i="26" s="1"/>
  <c r="L68" i="26" s="1"/>
  <c r="M43" i="26"/>
  <c r="Q76" i="26"/>
  <c r="R67" i="26"/>
  <c r="Q65" i="26"/>
  <c r="I71" i="26"/>
  <c r="I78" i="26" s="1"/>
  <c r="J71" i="26"/>
  <c r="J72" i="26" s="1"/>
  <c r="I72" i="26" l="1"/>
  <c r="J78" i="26"/>
  <c r="O85" i="26"/>
  <c r="P73" i="26"/>
  <c r="R76" i="26"/>
  <c r="R65" i="26"/>
  <c r="S67" i="26"/>
  <c r="L75" i="26"/>
  <c r="L70" i="26"/>
  <c r="M63" i="26"/>
  <c r="M64" i="26"/>
  <c r="N43" i="26"/>
  <c r="N74" i="26"/>
  <c r="N57" i="26"/>
  <c r="N51" i="26"/>
  <c r="O41" i="26"/>
  <c r="K71" i="26"/>
  <c r="K72" i="26" s="1"/>
  <c r="O74" i="26" l="1"/>
  <c r="O57" i="26"/>
  <c r="O51" i="26"/>
  <c r="P41" i="26"/>
  <c r="P85" i="26"/>
  <c r="Q73" i="26"/>
  <c r="S76" i="26"/>
  <c r="S65" i="26"/>
  <c r="T67" i="26"/>
  <c r="N63" i="26"/>
  <c r="O43" i="26"/>
  <c r="N64" i="26"/>
  <c r="L71" i="26"/>
  <c r="K78" i="26"/>
  <c r="M59" i="26"/>
  <c r="M66" i="26" s="1"/>
  <c r="M68" i="26" s="1"/>
  <c r="L78" i="26" l="1"/>
  <c r="P74" i="26"/>
  <c r="P57" i="26"/>
  <c r="P51" i="26"/>
  <c r="Q41" i="26"/>
  <c r="O64" i="26"/>
  <c r="O63" i="26"/>
  <c r="O59" i="26" s="1"/>
  <c r="O66" i="26" s="1"/>
  <c r="O68" i="26" s="1"/>
  <c r="P43" i="26"/>
  <c r="N59" i="26"/>
  <c r="N66" i="26" s="1"/>
  <c r="N68" i="26" s="1"/>
  <c r="Q85" i="26"/>
  <c r="R73" i="26"/>
  <c r="M75" i="26"/>
  <c r="M70" i="26"/>
  <c r="L72" i="26"/>
  <c r="T76" i="26"/>
  <c r="U67" i="26"/>
  <c r="T65" i="26"/>
  <c r="P64" i="26" l="1"/>
  <c r="P63" i="26"/>
  <c r="P59" i="26" s="1"/>
  <c r="P66" i="26" s="1"/>
  <c r="P68" i="26" s="1"/>
  <c r="Q43" i="26"/>
  <c r="R85" i="26"/>
  <c r="S73" i="26"/>
  <c r="O70" i="26"/>
  <c r="O75" i="26"/>
  <c r="U76" i="26"/>
  <c r="V67" i="26"/>
  <c r="U65" i="26"/>
  <c r="M71" i="26"/>
  <c r="M78" i="26" s="1"/>
  <c r="N75" i="26"/>
  <c r="N70" i="26"/>
  <c r="Q74" i="26"/>
  <c r="Q51" i="26"/>
  <c r="R41" i="26"/>
  <c r="Q57" i="26"/>
  <c r="M72" i="26" l="1"/>
  <c r="N71" i="26"/>
  <c r="N78" i="26" s="1"/>
  <c r="Q63" i="26"/>
  <c r="Q64" i="26"/>
  <c r="R43" i="26"/>
  <c r="R74" i="26"/>
  <c r="R57" i="26"/>
  <c r="R51" i="26"/>
  <c r="S41" i="26"/>
  <c r="P75" i="26"/>
  <c r="P70" i="26"/>
  <c r="S85" i="26"/>
  <c r="T73" i="26"/>
  <c r="V76" i="26"/>
  <c r="W67" i="26"/>
  <c r="V65" i="26"/>
  <c r="O71" i="26"/>
  <c r="W76" i="26" l="1"/>
  <c r="X67" i="26"/>
  <c r="W65" i="26"/>
  <c r="S74" i="26"/>
  <c r="S57" i="26"/>
  <c r="S51" i="26"/>
  <c r="T41" i="26"/>
  <c r="T85" i="26"/>
  <c r="U73" i="26"/>
  <c r="P71" i="26"/>
  <c r="N72" i="26"/>
  <c r="R63" i="26"/>
  <c r="R59" i="26" s="1"/>
  <c r="R66" i="26" s="1"/>
  <c r="R68" i="26" s="1"/>
  <c r="S43" i="26"/>
  <c r="R64" i="26"/>
  <c r="O78" i="26"/>
  <c r="O72" i="26"/>
  <c r="Q59" i="26"/>
  <c r="Q66" i="26" s="1"/>
  <c r="Q68" i="26" s="1"/>
  <c r="P78" i="26" l="1"/>
  <c r="P72" i="26"/>
  <c r="S64" i="26"/>
  <c r="S63" i="26"/>
  <c r="S59" i="26" s="1"/>
  <c r="S66" i="26" s="1"/>
  <c r="S68" i="26" s="1"/>
  <c r="T43" i="26"/>
  <c r="T74" i="26"/>
  <c r="T57" i="26"/>
  <c r="T51" i="26"/>
  <c r="U41" i="26"/>
  <c r="X76" i="26"/>
  <c r="Y67" i="26"/>
  <c r="X65" i="26"/>
  <c r="U85" i="26"/>
  <c r="V73" i="26"/>
  <c r="R75" i="26"/>
  <c r="R70" i="26"/>
  <c r="Q75" i="26"/>
  <c r="Q70" i="26"/>
  <c r="S75" i="26" l="1"/>
  <c r="S70" i="26"/>
  <c r="R71" i="26"/>
  <c r="R72" i="26" s="1"/>
  <c r="U74" i="26"/>
  <c r="U57" i="26"/>
  <c r="U51" i="26"/>
  <c r="V41" i="26"/>
  <c r="T64" i="26"/>
  <c r="T63" i="26"/>
  <c r="T59" i="26" s="1"/>
  <c r="T66" i="26" s="1"/>
  <c r="T68" i="26" s="1"/>
  <c r="U43" i="26"/>
  <c r="Q71" i="26"/>
  <c r="Q78" i="26" s="1"/>
  <c r="V85" i="26"/>
  <c r="W73" i="26"/>
  <c r="Y76" i="26"/>
  <c r="Z67" i="26"/>
  <c r="Y65" i="26"/>
  <c r="Q72" i="26" l="1"/>
  <c r="U63" i="26"/>
  <c r="U64" i="26"/>
  <c r="V43" i="26"/>
  <c r="Z76" i="26"/>
  <c r="AA67" i="26"/>
  <c r="Z65" i="26"/>
  <c r="T75" i="26"/>
  <c r="T70" i="26"/>
  <c r="S71" i="26"/>
  <c r="S72" i="26" s="1"/>
  <c r="W85" i="26"/>
  <c r="X73" i="26"/>
  <c r="V74" i="26"/>
  <c r="V57" i="26"/>
  <c r="V51" i="26"/>
  <c r="W41" i="26"/>
  <c r="R78" i="26"/>
  <c r="AA76" i="26" l="1"/>
  <c r="AB67" i="26"/>
  <c r="AA65" i="26"/>
  <c r="V63" i="26"/>
  <c r="V64" i="26"/>
  <c r="W43" i="26"/>
  <c r="W74" i="26"/>
  <c r="W57" i="26"/>
  <c r="W51" i="26"/>
  <c r="X41" i="26"/>
  <c r="X85" i="26"/>
  <c r="Y73" i="26"/>
  <c r="T71" i="26"/>
  <c r="T72" i="26" s="1"/>
  <c r="U59" i="26"/>
  <c r="U66" i="26" s="1"/>
  <c r="U68" i="26" s="1"/>
  <c r="S78" i="26"/>
  <c r="T78" i="26" l="1"/>
  <c r="X74" i="26"/>
  <c r="X57" i="26"/>
  <c r="X51" i="26"/>
  <c r="Y41" i="26"/>
  <c r="W64" i="26"/>
  <c r="W63" i="26"/>
  <c r="W59" i="26" s="1"/>
  <c r="W66" i="26" s="1"/>
  <c r="W68" i="26" s="1"/>
  <c r="X43" i="26"/>
  <c r="AB76" i="26"/>
  <c r="AB65" i="26"/>
  <c r="AC67" i="26"/>
  <c r="U75" i="26"/>
  <c r="U70" i="26"/>
  <c r="Y85" i="26"/>
  <c r="Z73" i="26"/>
  <c r="V59" i="26"/>
  <c r="V66" i="26" s="1"/>
  <c r="V68" i="26" s="1"/>
  <c r="W70" i="26" l="1"/>
  <c r="W75" i="26"/>
  <c r="Y74" i="26"/>
  <c r="Y57" i="26"/>
  <c r="Y51" i="26"/>
  <c r="Z41" i="26"/>
  <c r="AC76" i="26"/>
  <c r="AD67" i="26"/>
  <c r="AC65" i="26"/>
  <c r="U71" i="26"/>
  <c r="U78" i="26" s="1"/>
  <c r="U72" i="26"/>
  <c r="V75" i="26"/>
  <c r="V70" i="26"/>
  <c r="Z85" i="26"/>
  <c r="AA73" i="26"/>
  <c r="AA85" i="26" s="1"/>
  <c r="X64" i="26"/>
  <c r="X63" i="26"/>
  <c r="Y43" i="26"/>
  <c r="X59" i="26" l="1"/>
  <c r="X66" i="26" s="1"/>
  <c r="X68" i="26" s="1"/>
  <c r="V71" i="26"/>
  <c r="V78" i="26" s="1"/>
  <c r="Z74" i="26"/>
  <c r="Z57" i="26"/>
  <c r="Z51" i="26"/>
  <c r="AA41" i="26"/>
  <c r="AD76" i="26"/>
  <c r="AE67" i="26"/>
  <c r="AD65" i="26"/>
  <c r="Y63" i="26"/>
  <c r="Y64" i="26"/>
  <c r="Z43" i="26"/>
  <c r="W71" i="26"/>
  <c r="AA74" i="26" l="1"/>
  <c r="AA57" i="26"/>
  <c r="AA51" i="26"/>
  <c r="AB41" i="26"/>
  <c r="AE76" i="26"/>
  <c r="AE65" i="26"/>
  <c r="AF67" i="26"/>
  <c r="V72" i="26"/>
  <c r="Z63" i="26"/>
  <c r="Z64" i="26"/>
  <c r="AA43" i="26"/>
  <c r="W78" i="26"/>
  <c r="Y59" i="26"/>
  <c r="Y66" i="26" s="1"/>
  <c r="Y68" i="26" s="1"/>
  <c r="W72" i="26"/>
  <c r="X75" i="26"/>
  <c r="X70" i="26"/>
  <c r="X71" i="26" l="1"/>
  <c r="X78" i="26" s="1"/>
  <c r="Y75" i="26"/>
  <c r="Y70" i="26"/>
  <c r="Z59" i="26"/>
  <c r="Z66" i="26" s="1"/>
  <c r="Z68" i="26" s="1"/>
  <c r="AB74" i="26"/>
  <c r="AB51" i="26"/>
  <c r="AC41" i="26"/>
  <c r="AB57" i="26"/>
  <c r="AA64" i="26"/>
  <c r="AA63" i="26"/>
  <c r="AA59" i="26" s="1"/>
  <c r="AA66" i="26" s="1"/>
  <c r="AA68" i="26" s="1"/>
  <c r="AB43" i="26"/>
  <c r="AF76" i="26"/>
  <c r="AG67" i="26"/>
  <c r="AF65" i="26"/>
  <c r="AG76" i="26" l="1"/>
  <c r="AH67" i="26"/>
  <c r="AG65" i="26"/>
  <c r="AB64" i="26"/>
  <c r="AB63" i="26"/>
  <c r="AB59" i="26" s="1"/>
  <c r="AB66" i="26" s="1"/>
  <c r="AB68" i="26" s="1"/>
  <c r="AC43" i="26"/>
  <c r="AA75" i="26"/>
  <c r="AA70" i="26"/>
  <c r="AC74" i="26"/>
  <c r="AC51" i="26"/>
  <c r="AD41" i="26"/>
  <c r="AC57" i="26"/>
  <c r="Z70" i="26"/>
  <c r="Z75" i="26"/>
  <c r="X72" i="26"/>
  <c r="Y71" i="26"/>
  <c r="Y78" i="26" s="1"/>
  <c r="Y72" i="26" l="1"/>
  <c r="AC63" i="26"/>
  <c r="AC59" i="26" s="1"/>
  <c r="AC66" i="26" s="1"/>
  <c r="AC68" i="26" s="1"/>
  <c r="AC64" i="26"/>
  <c r="AD43" i="26"/>
  <c r="AB75" i="26"/>
  <c r="AB70" i="26"/>
  <c r="Z71" i="26"/>
  <c r="Z78" i="26" s="1"/>
  <c r="AH76" i="26"/>
  <c r="AI67" i="26"/>
  <c r="AH65" i="26"/>
  <c r="AA71" i="26"/>
  <c r="AA72" i="26" s="1"/>
  <c r="AD74" i="26"/>
  <c r="AD57" i="26"/>
  <c r="AE41" i="26"/>
  <c r="AD51" i="26"/>
  <c r="AA78" i="26" l="1"/>
  <c r="AB71" i="26"/>
  <c r="AC75" i="26"/>
  <c r="AC70" i="26"/>
  <c r="Z72" i="26"/>
  <c r="AD63" i="26"/>
  <c r="AE43" i="26"/>
  <c r="AD64" i="26"/>
  <c r="AE74" i="26"/>
  <c r="AE51" i="26"/>
  <c r="AE57" i="26"/>
  <c r="AF41" i="26"/>
  <c r="AI76" i="26"/>
  <c r="AI65" i="26"/>
  <c r="AJ67" i="26"/>
  <c r="AB78" i="26" l="1"/>
  <c r="AB72" i="26"/>
  <c r="AF74" i="26"/>
  <c r="AF57" i="26"/>
  <c r="AG41" i="26"/>
  <c r="AF51" i="26"/>
  <c r="AE64" i="26"/>
  <c r="AE63" i="26"/>
  <c r="AE59" i="26" s="1"/>
  <c r="AE66" i="26" s="1"/>
  <c r="AE68" i="26" s="1"/>
  <c r="AF43" i="26"/>
  <c r="AJ76" i="26"/>
  <c r="AK67" i="26"/>
  <c r="AJ65" i="26"/>
  <c r="AC71" i="26"/>
  <c r="AC78" i="26" s="1"/>
  <c r="AD59" i="26"/>
  <c r="AD66" i="26" s="1"/>
  <c r="AD68" i="26" s="1"/>
  <c r="AC72" i="26" l="1"/>
  <c r="AD75" i="26"/>
  <c r="AD70" i="26"/>
  <c r="AK76" i="26"/>
  <c r="AL67" i="26"/>
  <c r="AK65" i="26"/>
  <c r="AF64" i="26"/>
  <c r="AF63" i="26"/>
  <c r="AG43" i="26"/>
  <c r="AG74" i="26"/>
  <c r="AG51" i="26"/>
  <c r="AH41" i="26"/>
  <c r="AG57" i="26"/>
  <c r="AE75" i="26"/>
  <c r="AE70" i="26"/>
  <c r="AE71" i="26" l="1"/>
  <c r="AH74" i="26"/>
  <c r="AH57" i="26"/>
  <c r="AI41" i="26"/>
  <c r="AH51" i="26"/>
  <c r="AF59" i="26"/>
  <c r="AF66" i="26" s="1"/>
  <c r="AF68" i="26" s="1"/>
  <c r="AD71" i="26"/>
  <c r="AD78" i="26" s="1"/>
  <c r="AG63" i="26"/>
  <c r="AG64" i="26"/>
  <c r="AH43" i="26"/>
  <c r="AL76" i="26"/>
  <c r="AM67" i="26"/>
  <c r="AL65" i="26"/>
  <c r="AH63" i="26" l="1"/>
  <c r="AH64" i="26"/>
  <c r="AI43" i="26"/>
  <c r="AE78" i="26"/>
  <c r="AF75" i="26"/>
  <c r="AF70" i="26"/>
  <c r="AM76" i="26"/>
  <c r="AN67" i="26"/>
  <c r="AM65" i="26"/>
  <c r="AG59" i="26"/>
  <c r="AG66" i="26" s="1"/>
  <c r="AG68" i="26" s="1"/>
  <c r="AD72" i="26"/>
  <c r="AI74" i="26"/>
  <c r="AI51" i="26"/>
  <c r="AI57" i="26"/>
  <c r="AJ41" i="26"/>
  <c r="AE72" i="26"/>
  <c r="AJ74" i="26" l="1"/>
  <c r="AJ51" i="26"/>
  <c r="AJ57" i="26"/>
  <c r="AK41" i="26"/>
  <c r="AG75" i="26"/>
  <c r="AG70" i="26"/>
  <c r="AI64" i="26"/>
  <c r="AI63" i="26"/>
  <c r="AI59" i="26" s="1"/>
  <c r="AI66" i="26" s="1"/>
  <c r="AI68" i="26" s="1"/>
  <c r="AJ43" i="26"/>
  <c r="AF71" i="26"/>
  <c r="AF78" i="26" s="1"/>
  <c r="AN76" i="26"/>
  <c r="AN65" i="26"/>
  <c r="AO67" i="26"/>
  <c r="AH59" i="26"/>
  <c r="AH66" i="26" s="1"/>
  <c r="AH68" i="26" s="1"/>
  <c r="AF72" i="26" l="1"/>
  <c r="AO76" i="26"/>
  <c r="AP67" i="26"/>
  <c r="AO65" i="26"/>
  <c r="AG71" i="26"/>
  <c r="AG78" i="26" s="1"/>
  <c r="AK74" i="26"/>
  <c r="AK51" i="26"/>
  <c r="AK57" i="26"/>
  <c r="AL41" i="26"/>
  <c r="AJ64" i="26"/>
  <c r="AJ63" i="26"/>
  <c r="AJ59" i="26" s="1"/>
  <c r="AJ66" i="26" s="1"/>
  <c r="AJ68" i="26" s="1"/>
  <c r="AK43" i="26"/>
  <c r="AI75" i="26"/>
  <c r="AI70" i="26"/>
  <c r="AH75" i="26"/>
  <c r="AH70" i="26"/>
  <c r="AK63" i="26" l="1"/>
  <c r="AK59" i="26" s="1"/>
  <c r="AK66" i="26" s="1"/>
  <c r="AK68" i="26" s="1"/>
  <c r="AK64" i="26"/>
  <c r="AL43" i="26"/>
  <c r="AP76" i="26"/>
  <c r="AQ67" i="26"/>
  <c r="AP65" i="26"/>
  <c r="AI71" i="26"/>
  <c r="AI72" i="26" s="1"/>
  <c r="AJ75" i="26"/>
  <c r="AJ70" i="26"/>
  <c r="AH71" i="26"/>
  <c r="AH78" i="26" s="1"/>
  <c r="AL74" i="26"/>
  <c r="AL57" i="26"/>
  <c r="AM41" i="26"/>
  <c r="AL51" i="26"/>
  <c r="AG72" i="26"/>
  <c r="AQ76" i="26" l="1"/>
  <c r="AR67" i="26"/>
  <c r="AQ65" i="26"/>
  <c r="AH72" i="26"/>
  <c r="AM74" i="26"/>
  <c r="AM51" i="26"/>
  <c r="AM57" i="26"/>
  <c r="AN41" i="26"/>
  <c r="AI78" i="26"/>
  <c r="AK75" i="26"/>
  <c r="AK70" i="26"/>
  <c r="AJ71" i="26"/>
  <c r="AL63" i="26"/>
  <c r="AL64" i="26"/>
  <c r="AM43" i="26"/>
  <c r="AJ78" i="26" l="1"/>
  <c r="AR76" i="26"/>
  <c r="AR65" i="26"/>
  <c r="AS67" i="26"/>
  <c r="AM64" i="26"/>
  <c r="AM63" i="26"/>
  <c r="AM59" i="26" s="1"/>
  <c r="AM66" i="26" s="1"/>
  <c r="AM68" i="26" s="1"/>
  <c r="AN43" i="26"/>
  <c r="AJ72" i="26"/>
  <c r="AN74" i="26"/>
  <c r="AN51" i="26"/>
  <c r="AN57" i="26"/>
  <c r="AO41" i="26"/>
  <c r="AK71" i="26"/>
  <c r="AK78" i="26" s="1"/>
  <c r="AL59" i="26"/>
  <c r="AL66" i="26" s="1"/>
  <c r="AL68" i="26" s="1"/>
  <c r="AK72" i="26" l="1"/>
  <c r="AN64" i="26"/>
  <c r="AN63" i="26"/>
  <c r="AN59" i="26" s="1"/>
  <c r="AN66" i="26" s="1"/>
  <c r="AN68" i="26" s="1"/>
  <c r="AO43" i="26"/>
  <c r="AM75" i="26"/>
  <c r="AM70" i="26"/>
  <c r="AL75" i="26"/>
  <c r="AL70" i="26"/>
  <c r="AO74" i="26"/>
  <c r="AO51" i="26"/>
  <c r="AO57" i="26"/>
  <c r="AP41" i="26"/>
  <c r="AS76" i="26"/>
  <c r="AT67" i="26"/>
  <c r="AS65" i="26"/>
  <c r="AO63" i="26" l="1"/>
  <c r="AO64" i="26"/>
  <c r="AP43" i="26"/>
  <c r="AT76" i="26"/>
  <c r="AU67" i="26"/>
  <c r="AT65" i="26"/>
  <c r="AN75" i="26"/>
  <c r="AN70" i="26"/>
  <c r="AM71" i="26"/>
  <c r="AP74" i="26"/>
  <c r="AP57" i="26"/>
  <c r="AP51" i="26"/>
  <c r="AQ41" i="26"/>
  <c r="AL71" i="26"/>
  <c r="AL78" i="26" s="1"/>
  <c r="AM78" i="26" l="1"/>
  <c r="AL72" i="26"/>
  <c r="AP63" i="26"/>
  <c r="AP64" i="26"/>
  <c r="AQ43" i="26"/>
  <c r="AQ74" i="26"/>
  <c r="AQ57" i="26"/>
  <c r="AQ51" i="26"/>
  <c r="AR41" i="26"/>
  <c r="AN71" i="26"/>
  <c r="AO59" i="26"/>
  <c r="AO66" i="26" s="1"/>
  <c r="AO68" i="26" s="1"/>
  <c r="AM72" i="26"/>
  <c r="AU76" i="26"/>
  <c r="AV67" i="26"/>
  <c r="AU65" i="26"/>
  <c r="AN78" i="26" l="1"/>
  <c r="AV76" i="26"/>
  <c r="AW67" i="26"/>
  <c r="AV65" i="26"/>
  <c r="AP59" i="26"/>
  <c r="AP66" i="26" s="1"/>
  <c r="AP68" i="26" s="1"/>
  <c r="AN72" i="26"/>
  <c r="AR74" i="26"/>
  <c r="AR51" i="26"/>
  <c r="AS41" i="26"/>
  <c r="AR57" i="26"/>
  <c r="AO75" i="26"/>
  <c r="AO70" i="26"/>
  <c r="AQ64" i="26"/>
  <c r="AQ63" i="26"/>
  <c r="AQ59" i="26" s="1"/>
  <c r="AQ66" i="26" s="1"/>
  <c r="AQ68" i="26" s="1"/>
  <c r="AR43" i="26"/>
  <c r="AW76" i="26" l="1"/>
  <c r="AX67" i="26"/>
  <c r="AW65" i="26"/>
  <c r="AQ75" i="26"/>
  <c r="AQ70" i="26"/>
  <c r="AR64" i="26"/>
  <c r="AR63" i="26"/>
  <c r="AR59" i="26" s="1"/>
  <c r="AR66" i="26" s="1"/>
  <c r="AR68" i="26" s="1"/>
  <c r="AS43" i="26"/>
  <c r="AS74" i="26"/>
  <c r="AS51" i="26"/>
  <c r="AT41" i="26"/>
  <c r="AS57" i="26"/>
  <c r="AP70" i="26"/>
  <c r="AP75" i="26"/>
  <c r="AO71" i="26"/>
  <c r="AO78" i="26" s="1"/>
  <c r="AO72" i="26" l="1"/>
  <c r="AR75" i="26"/>
  <c r="AR70" i="26"/>
  <c r="AP71" i="26"/>
  <c r="AP78" i="26" s="1"/>
  <c r="AX76" i="26"/>
  <c r="AX65" i="26"/>
  <c r="AY67" i="26"/>
  <c r="AQ71" i="26"/>
  <c r="AQ78" i="26" s="1"/>
  <c r="AT74" i="26"/>
  <c r="AT57" i="26"/>
  <c r="AU41" i="26"/>
  <c r="AT51" i="26"/>
  <c r="AS63" i="26"/>
  <c r="AS64" i="26"/>
  <c r="AT43" i="26"/>
  <c r="AR71" i="26" l="1"/>
  <c r="AR78" i="26" s="1"/>
  <c r="AT63" i="26"/>
  <c r="AT59" i="26" s="1"/>
  <c r="AT66" i="26" s="1"/>
  <c r="AT68" i="26" s="1"/>
  <c r="AT64" i="26"/>
  <c r="AU43" i="26"/>
  <c r="AU74" i="26"/>
  <c r="AU51" i="26"/>
  <c r="AU57" i="26"/>
  <c r="AV41" i="26"/>
  <c r="AQ72" i="26"/>
  <c r="AS59" i="26"/>
  <c r="AS66" i="26" s="1"/>
  <c r="AS68" i="26" s="1"/>
  <c r="AY76" i="26"/>
  <c r="AY65" i="26"/>
  <c r="AZ67" i="26"/>
  <c r="AP72" i="26"/>
  <c r="AT75" i="26" l="1"/>
  <c r="AT70" i="26"/>
  <c r="AS75" i="26"/>
  <c r="AS70" i="26"/>
  <c r="AV74" i="26"/>
  <c r="AV57" i="26"/>
  <c r="AW41" i="26"/>
  <c r="AV51" i="26"/>
  <c r="AU64" i="26"/>
  <c r="AU63" i="26"/>
  <c r="AU59" i="26" s="1"/>
  <c r="AU66" i="26" s="1"/>
  <c r="AU68" i="26" s="1"/>
  <c r="AV43" i="26"/>
  <c r="AR72" i="26"/>
  <c r="AZ76" i="26"/>
  <c r="AZ65" i="26"/>
  <c r="AV64" i="26" l="1"/>
  <c r="AV63" i="26"/>
  <c r="AV59" i="26" s="1"/>
  <c r="AV66" i="26" s="1"/>
  <c r="AV68" i="26" s="1"/>
  <c r="AW43" i="26"/>
  <c r="AU75" i="26"/>
  <c r="AU70" i="26"/>
  <c r="AT71" i="26"/>
  <c r="AW74" i="26"/>
  <c r="AW51" i="26"/>
  <c r="AX41" i="26"/>
  <c r="AW57" i="26"/>
  <c r="AS71" i="26"/>
  <c r="AS78" i="26" s="1"/>
  <c r="AS72" i="26" l="1"/>
  <c r="AT78" i="26"/>
  <c r="AT72" i="26"/>
  <c r="AW63" i="26"/>
  <c r="AW59" i="26" s="1"/>
  <c r="AW66" i="26" s="1"/>
  <c r="AW68" i="26" s="1"/>
  <c r="AW64" i="26"/>
  <c r="AX43" i="26"/>
  <c r="AU71" i="26"/>
  <c r="AV75" i="26"/>
  <c r="AV70" i="26"/>
  <c r="AX74" i="26"/>
  <c r="AX57" i="26"/>
  <c r="AY41" i="26"/>
  <c r="AX51" i="26"/>
  <c r="AU78" i="26" l="1"/>
  <c r="AW75" i="26"/>
  <c r="AW70" i="26"/>
  <c r="AU72" i="26"/>
  <c r="AV71" i="26"/>
  <c r="AX63" i="26"/>
  <c r="AX59" i="26" s="1"/>
  <c r="AX66" i="26" s="1"/>
  <c r="AX68" i="26" s="1"/>
  <c r="AX64" i="26"/>
  <c r="AY43" i="26"/>
  <c r="AY74" i="26"/>
  <c r="AY51" i="26"/>
  <c r="AY57" i="26"/>
  <c r="AZ41" i="26"/>
  <c r="AV78" i="26" l="1"/>
  <c r="AX75" i="26"/>
  <c r="AX70" i="26"/>
  <c r="AW71" i="26"/>
  <c r="AZ74" i="26"/>
  <c r="AZ51" i="26"/>
  <c r="AZ57" i="26"/>
  <c r="AY64" i="26"/>
  <c r="AY63" i="26"/>
  <c r="AY59" i="26" s="1"/>
  <c r="AY66" i="26" s="1"/>
  <c r="AY68" i="26" s="1"/>
  <c r="AZ43" i="26"/>
  <c r="AV72" i="26"/>
  <c r="AW78" i="26" l="1"/>
  <c r="AY75" i="26"/>
  <c r="AY70" i="26"/>
  <c r="AX71" i="26"/>
  <c r="AZ64" i="26"/>
  <c r="AZ63" i="26"/>
  <c r="AW72" i="26"/>
  <c r="AX78" i="26" l="1"/>
  <c r="AX72" i="26"/>
  <c r="AY71" i="26"/>
  <c r="AZ59" i="26"/>
  <c r="AZ66" i="26" s="1"/>
  <c r="AZ68" i="26" s="1"/>
  <c r="AY78" i="26" l="1"/>
  <c r="AY72" i="26"/>
  <c r="AZ75" i="26"/>
  <c r="AZ70" i="26"/>
  <c r="AZ71" i="26" l="1"/>
  <c r="AZ78" i="26" s="1"/>
  <c r="AZ72" i="2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AG88" i="26" l="1"/>
  <c r="U88" i="26"/>
  <c r="B88" i="26"/>
  <c r="AQ88" i="26"/>
  <c r="Z88" i="26"/>
  <c r="AV88" i="26"/>
  <c r="G88" i="26"/>
  <c r="AI88" i="26"/>
  <c r="AN88" i="26"/>
  <c r="E88" i="26"/>
  <c r="L88" i="26"/>
  <c r="Q88" i="26"/>
  <c r="AM88" i="26"/>
  <c r="AC88" i="26"/>
  <c r="AK88" i="26"/>
  <c r="H88" i="26"/>
  <c r="AO88" i="26"/>
  <c r="O88" i="26"/>
  <c r="AB88" i="26"/>
  <c r="AL88" i="26"/>
  <c r="C88" i="26"/>
  <c r="AR88" i="26"/>
  <c r="AX88" i="26"/>
  <c r="T88" i="26"/>
  <c r="AT88" i="26"/>
  <c r="AE88" i="26"/>
  <c r="AZ88" i="26"/>
  <c r="AA88" i="26"/>
  <c r="AS88" i="26"/>
  <c r="AU88" i="26"/>
  <c r="AP88" i="26"/>
  <c r="D88" i="26"/>
  <c r="AF88" i="26"/>
  <c r="AD88" i="26"/>
  <c r="X88" i="26"/>
  <c r="W88" i="26"/>
  <c r="S88" i="26"/>
  <c r="K88" i="26"/>
  <c r="F88" i="26"/>
  <c r="Y88" i="26"/>
  <c r="AH88" i="26"/>
  <c r="V88" i="26"/>
  <c r="AY88" i="26"/>
  <c r="AW88" i="26"/>
  <c r="M88" i="26"/>
  <c r="P88" i="26"/>
  <c r="N88" i="26"/>
  <c r="J88" i="26"/>
  <c r="I88" i="26"/>
  <c r="R88" i="26"/>
  <c r="AJ88" i="26"/>
  <c r="AL84" i="26"/>
  <c r="AL89" i="26"/>
  <c r="J86" i="26"/>
  <c r="AP86" i="26"/>
  <c r="S84" i="26"/>
  <c r="S89" i="26"/>
  <c r="AZ86" i="26"/>
  <c r="AO86" i="26"/>
  <c r="AX86" i="26"/>
  <c r="F22" i="26"/>
  <c r="X86" i="26"/>
  <c r="AB86" i="26"/>
  <c r="AN87" i="26"/>
  <c r="AN90" i="26"/>
  <c r="L86" i="26"/>
  <c r="AK86" i="26"/>
  <c r="O87" i="26"/>
  <c r="O90" i="26"/>
  <c r="AQ86" i="26"/>
  <c r="AO84" i="26"/>
  <c r="AO89" i="26"/>
  <c r="AC84" i="26"/>
  <c r="AC89" i="26"/>
  <c r="AY86" i="26"/>
  <c r="W84" i="26"/>
  <c r="W89" i="26"/>
  <c r="P87" i="26"/>
  <c r="P90" i="26"/>
  <c r="Y84" i="26"/>
  <c r="Y89" i="26"/>
  <c r="AR87" i="26"/>
  <c r="AR90" i="26"/>
  <c r="AS87" i="26"/>
  <c r="AS90" i="26"/>
  <c r="L87" i="26"/>
  <c r="L90" i="26"/>
  <c r="AQ87" i="26"/>
  <c r="AQ90" i="26"/>
  <c r="AW84" i="26"/>
  <c r="AW89" i="26"/>
  <c r="AB87" i="26"/>
  <c r="AB90" i="26"/>
  <c r="AY87" i="26"/>
  <c r="AY90" i="26"/>
  <c r="AY84" i="26"/>
  <c r="AY89" i="26"/>
  <c r="N84" i="26"/>
  <c r="N89" i="26"/>
  <c r="AK84" i="26"/>
  <c r="AK89" i="26"/>
  <c r="U87" i="26"/>
  <c r="U90" i="26"/>
  <c r="Y87" i="26"/>
  <c r="Y90" i="26"/>
  <c r="AQ84" i="26"/>
  <c r="AQ89" i="26"/>
  <c r="M90" i="26"/>
  <c r="AM87" i="26"/>
  <c r="AM90" i="26"/>
  <c r="F79" i="26"/>
  <c r="F83" i="26"/>
  <c r="F86" i="26"/>
  <c r="I79" i="26"/>
  <c r="I83" i="26"/>
  <c r="I86" i="26"/>
  <c r="E87" i="26"/>
  <c r="E90" i="26"/>
  <c r="AD84" i="26"/>
  <c r="AD89" i="26"/>
  <c r="S79" i="26"/>
  <c r="S83" i="26"/>
  <c r="S86" i="26"/>
  <c r="T79" i="26"/>
  <c r="T83" i="26"/>
  <c r="T86" i="26"/>
  <c r="AF84" i="26"/>
  <c r="AF89" i="26"/>
  <c r="AU79" i="26"/>
  <c r="AU83" i="26"/>
  <c r="AU86" i="26"/>
  <c r="P86" i="26"/>
  <c r="O84" i="26"/>
  <c r="O89" i="26"/>
  <c r="C84" i="26"/>
  <c r="C89" i="26"/>
  <c r="AB84" i="26"/>
  <c r="AB89" i="26"/>
  <c r="I87" i="26"/>
  <c r="I90" i="26"/>
  <c r="R84" i="26"/>
  <c r="R89" i="26"/>
  <c r="D86" i="26"/>
  <c r="F87" i="26"/>
  <c r="F90" i="26"/>
  <c r="AP84" i="26"/>
  <c r="AP89" i="26"/>
  <c r="AE84" i="26"/>
  <c r="AE89" i="26"/>
  <c r="AM84" i="26"/>
  <c r="AM89" i="26"/>
  <c r="AK87" i="26"/>
  <c r="AK90" i="26"/>
  <c r="W87" i="26"/>
  <c r="W90" i="26"/>
  <c r="C79" i="26"/>
  <c r="C83" i="26"/>
  <c r="C86" i="26"/>
  <c r="T87" i="26"/>
  <c r="T90" i="26"/>
  <c r="AE79" i="26"/>
  <c r="AE83" i="26"/>
  <c r="AE86" i="26"/>
  <c r="AN79" i="26"/>
  <c r="AN83" i="26"/>
  <c r="AN86" i="26"/>
  <c r="AD87" i="26"/>
  <c r="AD90" i="26"/>
  <c r="W79" i="26"/>
  <c r="W83" i="26"/>
  <c r="W86" i="26"/>
  <c r="N87" i="26"/>
  <c r="N90" i="26"/>
  <c r="H86" i="26"/>
  <c r="K87" i="26"/>
  <c r="K90" i="26"/>
  <c r="F84" i="26"/>
  <c r="F89" i="26"/>
  <c r="AB79" i="26"/>
  <c r="AB83" i="26"/>
  <c r="AK79" i="26"/>
  <c r="AK83" i="26"/>
  <c r="AS86" i="26"/>
  <c r="AY79" i="26"/>
  <c r="AY83" i="26"/>
  <c r="AH87" i="26"/>
  <c r="AH90" i="26"/>
  <c r="AT87" i="26"/>
  <c r="AT90" i="26"/>
  <c r="Z84" i="26"/>
  <c r="Z89" i="26"/>
  <c r="AT84" i="26"/>
  <c r="AT89" i="26"/>
  <c r="C87" i="26"/>
  <c r="C90" i="26"/>
  <c r="AD86" i="26"/>
  <c r="AJ79" i="26"/>
  <c r="AJ83" i="26"/>
  <c r="AJ86" i="26"/>
  <c r="AZ87" i="26"/>
  <c r="AZ90" i="26"/>
  <c r="Z87" i="26"/>
  <c r="Z90" i="26"/>
  <c r="AN84" i="26"/>
  <c r="AN89" i="26"/>
  <c r="S87" i="26"/>
  <c r="S90" i="26"/>
  <c r="H84" i="26"/>
  <c r="H89" i="26"/>
  <c r="L84" i="26"/>
  <c r="L89" i="26"/>
  <c r="AR84" i="26"/>
  <c r="AR89" i="26"/>
  <c r="Q79" i="26"/>
  <c r="Q83" i="26"/>
  <c r="Q86" i="26"/>
  <c r="K79" i="26"/>
  <c r="K83" i="26"/>
  <c r="K86" i="26"/>
  <c r="AJ84" i="26"/>
  <c r="AJ89" i="26"/>
  <c r="M84" i="26"/>
  <c r="M89" i="26"/>
  <c r="AX87" i="26"/>
  <c r="AX90" i="26"/>
  <c r="AG87" i="26"/>
  <c r="AG90" i="26"/>
  <c r="AT79" i="26"/>
  <c r="AT83" i="26"/>
  <c r="AT86" i="26"/>
  <c r="R79" i="26"/>
  <c r="R83" i="26"/>
  <c r="R86" i="26"/>
  <c r="AH79" i="26"/>
  <c r="AH83" i="26"/>
  <c r="AH86" i="26"/>
  <c r="E79" i="26"/>
  <c r="E83" i="26"/>
  <c r="E86" i="26"/>
  <c r="AA87" i="26"/>
  <c r="AA90" i="26"/>
  <c r="AV87" i="26"/>
  <c r="AV90" i="26"/>
  <c r="AD79" i="26"/>
  <c r="AD83" i="26"/>
  <c r="J79" i="26"/>
  <c r="J83" i="26"/>
  <c r="X79" i="26"/>
  <c r="X83" i="26"/>
  <c r="AM79" i="26"/>
  <c r="AM83" i="26"/>
  <c r="AM86" i="26"/>
  <c r="AQ79" i="26"/>
  <c r="AQ83" i="26"/>
  <c r="AR79" i="26"/>
  <c r="AR83" i="26"/>
  <c r="AR86" i="26"/>
  <c r="Z79" i="26"/>
  <c r="Z83" i="26"/>
  <c r="Z86" i="26"/>
  <c r="V84" i="26"/>
  <c r="V89" i="26"/>
  <c r="V79" i="26"/>
  <c r="V83" i="26"/>
  <c r="V86" i="26"/>
  <c r="AJ87" i="26"/>
  <c r="AJ90" i="26"/>
  <c r="AF87" i="26"/>
  <c r="AF90" i="26"/>
  <c r="AI79" i="26"/>
  <c r="AI83" i="26"/>
  <c r="AI86" i="26"/>
  <c r="G84" i="26"/>
  <c r="G89" i="26"/>
  <c r="X84" i="26"/>
  <c r="X89" i="26"/>
  <c r="AH84" i="26"/>
  <c r="AH89" i="26"/>
  <c r="V87" i="26"/>
  <c r="V90" i="26"/>
  <c r="AF79" i="26"/>
  <c r="AF83" i="26"/>
  <c r="AF86" i="26"/>
  <c r="AZ84" i="26"/>
  <c r="AZ89" i="26"/>
  <c r="AX84" i="26"/>
  <c r="AX89" i="26"/>
  <c r="AX79" i="26"/>
  <c r="AX83" i="26"/>
  <c r="X87" i="26"/>
  <c r="X90" i="26"/>
  <c r="M87" i="26"/>
  <c r="F24" i="26"/>
  <c r="F25" i="26"/>
  <c r="AE87" i="26"/>
  <c r="AE90" i="26"/>
  <c r="AI84" i="26"/>
  <c r="AI89" i="26"/>
  <c r="AL79" i="26"/>
  <c r="AL83" i="26"/>
  <c r="AL86" i="26"/>
  <c r="T84" i="26"/>
  <c r="T89" i="26"/>
  <c r="AG84" i="26"/>
  <c r="AG89" i="26"/>
  <c r="G86" i="26"/>
  <c r="AS79" i="26"/>
  <c r="AS83" i="26"/>
  <c r="N79" i="26"/>
  <c r="N83" i="26"/>
  <c r="N86" i="26"/>
  <c r="Q87" i="26"/>
  <c r="Q90" i="26"/>
  <c r="D87" i="26"/>
  <c r="D90" i="26"/>
  <c r="AZ79" i="26"/>
  <c r="AZ83" i="26"/>
  <c r="I84" i="26"/>
  <c r="I89" i="26"/>
  <c r="AC79" i="26"/>
  <c r="AC83" i="26"/>
  <c r="AC86" i="26"/>
  <c r="AU84" i="26"/>
  <c r="AU89" i="26"/>
  <c r="AL87" i="26"/>
  <c r="AL90" i="26"/>
  <c r="K84" i="26"/>
  <c r="K89" i="26"/>
  <c r="U84" i="26"/>
  <c r="U89" i="26"/>
  <c r="AV84" i="26"/>
  <c r="AV89" i="26"/>
  <c r="AA84" i="26"/>
  <c r="AA89" i="26"/>
  <c r="AO87" i="26"/>
  <c r="AO90" i="26"/>
  <c r="AW79" i="26"/>
  <c r="AW83" i="26"/>
  <c r="AW86" i="26"/>
  <c r="Y79" i="26"/>
  <c r="Y83" i="26"/>
  <c r="Y86" i="26"/>
  <c r="AW87" i="26"/>
  <c r="AW90" i="26"/>
  <c r="AP87" i="26"/>
  <c r="AP90" i="26"/>
  <c r="AV79" i="26"/>
  <c r="AV83" i="26"/>
  <c r="AV86" i="26"/>
  <c r="B87" i="26"/>
  <c r="B90" i="26"/>
  <c r="F23" i="26"/>
  <c r="R87" i="26"/>
  <c r="R90" i="26"/>
  <c r="P79" i="26"/>
  <c r="P83" i="26"/>
  <c r="AI87" i="26"/>
  <c r="AI90" i="26"/>
  <c r="AG79" i="26"/>
  <c r="AG83" i="26"/>
  <c r="AG86" i="26"/>
  <c r="D84" i="26"/>
  <c r="D89" i="26"/>
  <c r="AC87" i="26"/>
  <c r="AC90" i="26"/>
  <c r="Q84" i="26"/>
  <c r="Q89" i="26"/>
  <c r="G87" i="26"/>
  <c r="G90" i="26"/>
  <c r="H87" i="26"/>
  <c r="H90" i="26"/>
  <c r="D79" i="26"/>
  <c r="D83" i="26"/>
  <c r="H79" i="26"/>
  <c r="H83" i="26"/>
  <c r="P84" i="26"/>
  <c r="P89" i="26"/>
  <c r="E84" i="26"/>
  <c r="E89" i="26"/>
  <c r="G79" i="26"/>
  <c r="G83" i="26"/>
  <c r="O79" i="26"/>
  <c r="O83" i="26"/>
  <c r="O86" i="26"/>
  <c r="AP79" i="26"/>
  <c r="AP83" i="26"/>
  <c r="AS84" i="26"/>
  <c r="AS89" i="26"/>
  <c r="M79" i="26"/>
  <c r="M83" i="26"/>
  <c r="M86" i="26"/>
  <c r="B84" i="26"/>
  <c r="B89" i="26"/>
  <c r="L79" i="26"/>
  <c r="L83" i="26"/>
  <c r="J84" i="26"/>
  <c r="J89" i="26"/>
  <c r="AA79" i="26"/>
  <c r="AA83" i="26"/>
  <c r="AA86" i="26"/>
  <c r="U79" i="26"/>
  <c r="U83" i="26"/>
  <c r="U86" i="26"/>
  <c r="AU87" i="26"/>
  <c r="AU90" i="26"/>
  <c r="AO79" i="26"/>
  <c r="AO83" i="26"/>
  <c r="B79" i="26"/>
  <c r="B83" i="26"/>
  <c r="B86" i="26"/>
  <c r="J87" i="26"/>
  <c r="J90" i="26"/>
</calcChain>
</file>

<file path=xl/sharedStrings.xml><?xml version="1.0" encoding="utf-8"?>
<sst xmlns="http://schemas.openxmlformats.org/spreadsheetml/2006/main" count="1399" uniqueCount="610">
  <si>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</si>
  <si>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</si>
  <si>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</si>
  <si>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</si>
  <si>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</si>
  <si>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</si>
  <si>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</si>
  <si>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</si>
  <si>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</si>
  <si>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</si>
  <si>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</si>
  <si>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</si>
  <si>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</si>
  <si>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</si>
  <si>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</si>
  <si>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</si>
  <si>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</si>
  <si>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</si>
  <si>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</si>
  <si>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</si>
  <si>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</si>
  <si>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</si>
  <si>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</si>
  <si>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</si>
  <si>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</si>
  <si>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</si>
  <si>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</si>
  <si>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</si>
  <si>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</si>
  <si>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</si>
  <si>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</si>
  <si>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</si>
  <si>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</si>
  <si>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</si>
  <si>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</si>
  <si>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</si>
  <si>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</si>
  <si>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</si>
  <si>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</si>
  <si>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</si>
  <si>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</si>
  <si>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</si>
  <si>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</si>
  <si>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</si>
  <si>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</si>
  <si>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</si>
  <si>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</si>
  <si>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</si>
  <si>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</si>
  <si>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</si>
  <si>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</si>
  <si>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</si>
  <si>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</si>
  <si>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</si>
  <si>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</si>
  <si>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</si>
  <si>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</si>
  <si>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</si>
  <si>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</si>
  <si>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</si>
  <si>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</si>
  <si>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</si>
  <si>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</si>
  <si>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</si>
  <si>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</si>
  <si>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</si>
  <si>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</si>
  <si>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</si>
  <si>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</si>
  <si>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</si>
  <si>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</si>
  <si>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</si>
  <si>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</si>
  <si>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</si>
  <si>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</si>
  <si>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</si>
  <si>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</si>
  <si>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</si>
  <si>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</si>
  <si>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</si>
  <si>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</si>
  <si>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</si>
  <si>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</si>
  <si>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</si>
  <si>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</si>
  <si>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</si>
  <si>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</si>
  <si>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</si>
  <si>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</si>
  <si>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</si>
  <si>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</si>
  <si>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</si>
  <si>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</si>
  <si>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</si>
  <si>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</si>
  <si>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</si>
  <si>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</si>
  <si>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</si>
  <si>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</si>
  <si>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</si>
  <si>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</si>
  <si>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</si>
  <si>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</si>
  <si>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</si>
  <si>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</si>
  <si>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</si>
  <si>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</si>
  <si>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</si>
  <si>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</si>
  <si>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</si>
  <si>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</si>
  <si>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</si>
  <si>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</si>
  <si>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</si>
  <si>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</si>
  <si>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</si>
  <si>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</si>
  <si>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</si>
  <si>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</si>
  <si>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</si>
  <si>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</si>
  <si>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</si>
  <si>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</si>
  <si>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</si>
  <si>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</si>
  <si>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</si>
  <si>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</si>
  <si>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</si>
  <si>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</si>
  <si>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</si>
  <si>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</si>
  <si>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</si>
  <si>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</si>
  <si>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</si>
  <si>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</si>
  <si>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</si>
  <si>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</si>
  <si>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</si>
  <si>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</si>
  <si>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</si>
  <si>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</si>
  <si>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</si>
  <si>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</si>
  <si>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</si>
  <si>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</si>
  <si>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</si>
  <si>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</si>
  <si>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</si>
  <si>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</si>
  <si>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</si>
  <si>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</si>
  <si>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</si>
  <si>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</si>
  <si>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</si>
  <si>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</si>
  <si>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</si>
  <si>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</si>
  <si>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</si>
  <si>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</si>
  <si>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</si>
  <si>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</si>
  <si>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</si>
  <si>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</si>
  <si>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</si>
  <si>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</si>
  <si>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</si>
  <si>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</si>
  <si>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</si>
  <si>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</si>
  <si>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</si>
  <si>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</si>
  <si>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</si>
  <si>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</si>
  <si>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</si>
  <si>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</si>
  <si>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</si>
  <si>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</si>
  <si>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</si>
  <si>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</si>
  <si>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</si>
  <si>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</si>
  <si>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</si>
  <si>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</si>
  <si>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</si>
  <si>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</si>
  <si>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</si>
  <si>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</si>
  <si>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</si>
  <si>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</si>
  <si>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</si>
  <si>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</si>
  <si>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</si>
  <si>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</si>
  <si>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</si>
  <si>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</si>
  <si>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</si>
  <si>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</si>
  <si>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</si>
  <si>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</si>
  <si>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</si>
  <si>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</si>
  <si>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</si>
  <si>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</si>
  <si>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</si>
  <si>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</si>
  <si>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</si>
  <si>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</si>
  <si>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</si>
  <si>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</si>
  <si>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</si>
  <si>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</si>
  <si>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</si>
  <si>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</si>
  <si>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</si>
  <si>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</si>
  <si>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</si>
  <si>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</si>
  <si>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</si>
  <si>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</si>
  <si>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</si>
  <si>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</si>
  <si>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</si>
  <si>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</si>
  <si>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</si>
  <si>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</si>
  <si>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</si>
  <si>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</si>
  <si>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</si>
  <si>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</si>
  <si>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</si>
  <si>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</si>
  <si>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</si>
  <si>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</si>
  <si>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</si>
  <si>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</si>
  <si>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</si>
  <si>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</si>
  <si>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</si>
  <si>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</si>
  <si>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</si>
  <si>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</si>
  <si>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</si>
  <si>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</si>
  <si>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</si>
  <si>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</si>
  <si>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</si>
  <si>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</si>
  <si>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</si>
  <si>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</si>
  <si>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</si>
  <si>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</si>
  <si>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</si>
  <si>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</si>
  <si>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</si>
  <si>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</si>
  <si>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</si>
  <si>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</si>
  <si>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</si>
  <si>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</si>
  <si>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</si>
  <si>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</si>
  <si>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</si>
  <si>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</si>
  <si>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</si>
  <si>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</si>
  <si>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</si>
  <si>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</si>
  <si>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</si>
  <si>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</si>
  <si>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</si>
  <si>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</si>
  <si>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</si>
  <si>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</si>
  <si>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</si>
  <si>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</si>
  <si>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</si>
  <si>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</si>
  <si>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</si>
  <si>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</si>
  <si>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</si>
  <si>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</si>
  <si>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</si>
  <si>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</si>
  <si>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</si>
  <si>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</si>
  <si>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</si>
  <si>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</si>
  <si>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</si>
  <si>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</si>
  <si>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</si>
  <si>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</si>
  <si>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</si>
  <si>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</si>
  <si>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</si>
  <si>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</si>
  <si>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</si>
  <si>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</si>
  <si>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</si>
  <si>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</si>
  <si>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</si>
  <si>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</si>
  <si>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</si>
  <si>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</si>
  <si>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</si>
  <si>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</si>
  <si>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</si>
  <si>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</si>
  <si>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</si>
  <si>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</si>
  <si>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</si>
  <si>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</si>
  <si>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</si>
  <si>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</si>
  <si>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</si>
  <si>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</si>
  <si>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</si>
  <si>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</si>
  <si>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</si>
  <si>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</si>
  <si>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</si>
  <si>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</si>
  <si>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</si>
  <si>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</si>
  <si>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</si>
  <si>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</si>
  <si>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</si>
  <si>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</si>
  <si>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</si>
  <si>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</si>
  <si>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</si>
  <si>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</si>
  <si>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</si>
  <si>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</si>
  <si>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</si>
  <si>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</si>
  <si>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</si>
  <si>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</si>
  <si>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</si>
  <si>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</si>
  <si>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</si>
  <si>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</si>
  <si>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</si>
  <si>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</si>
  <si>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</si>
  <si>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</si>
  <si>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</si>
  <si>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</si>
  <si>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</si>
  <si>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</si>
  <si>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</si>
  <si>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</si>
  <si>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</si>
  <si>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</si>
  <si>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</si>
  <si>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</si>
  <si>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</si>
  <si>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</si>
  <si>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</si>
  <si>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</si>
  <si>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</si>
  <si>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</si>
  <si>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</si>
  <si>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</si>
  <si>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</si>
  <si>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</si>
  <si>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</si>
  <si>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</si>
  <si>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</si>
  <si>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</si>
  <si>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</si>
  <si>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</si>
  <si>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</si>
  <si>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</si>
  <si>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</si>
  <si>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</si>
  <si>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</si>
  <si>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</si>
  <si>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</si>
  <si>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</si>
  <si>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</si>
  <si>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</si>
  <si>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</si>
  <si>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</si>
  <si>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</si>
  <si>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</si>
  <si>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</si>
  <si>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</si>
  <si>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</si>
  <si>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</si>
  <si>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</si>
  <si>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</si>
  <si>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</si>
  <si>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</si>
  <si>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</si>
  <si>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</si>
  <si>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</si>
  <si>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</si>
  <si>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</si>
  <si>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</si>
  <si>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</si>
  <si>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</si>
  <si>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</si>
  <si>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</si>
  <si>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</si>
  <si>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</si>
  <si>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</si>
  <si>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</si>
  <si>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</si>
  <si>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</si>
  <si>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</si>
  <si>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</si>
  <si>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</si>
  <si>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</si>
  <si>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</si>
  <si>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</si>
  <si>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</si>
  <si>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</si>
  <si>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</si>
  <si>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</si>
  <si>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</si>
  <si>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</si>
  <si>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</si>
  <si>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</si>
  <si>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</si>
  <si>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</si>
  <si>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</si>
  <si>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</si>
  <si>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</si>
  <si>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</si>
  <si>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</si>
  <si>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</si>
  <si>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</si>
  <si>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</si>
  <si>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</si>
  <si>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</si>
  <si>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</si>
  <si>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</si>
  <si>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</si>
  <si>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</si>
  <si>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</si>
  <si>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</si>
  <si>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</si>
  <si>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</si>
  <si>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</si>
  <si>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</si>
  <si>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</si>
  <si>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</si>
  <si>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</si>
  <si>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</si>
  <si>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</si>
  <si>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</si>
  <si>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</si>
  <si>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</si>
  <si>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</si>
  <si>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</si>
  <si>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</si>
  <si>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</si>
  <si>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</si>
  <si>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</si>
  <si>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</si>
  <si>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</si>
  <si>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</si>
  <si>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</si>
  <si>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</si>
  <si>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</si>
  <si>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</si>
  <si>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</si>
  <si>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</si>
  <si>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</si>
  <si>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</si>
  <si>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</si>
  <si>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</si>
  <si>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</si>
  <si>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</si>
  <si>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</si>
  <si>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</si>
  <si>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</si>
  <si>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</si>
  <si>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</si>
  <si>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</si>
  <si>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</si>
  <si>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</si>
  <si>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</si>
  <si>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</si>
  <si>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</si>
  <si>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</si>
  <si>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</si>
  <si>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</si>
  <si>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</si>
  <si>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</si>
  <si>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</si>
  <si>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</si>
  <si>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</si>
  <si>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</si>
  <si>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</si>
  <si>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</si>
  <si>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</si>
  <si>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</si>
  <si>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</si>
  <si>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</si>
  <si>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</si>
  <si>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</si>
  <si>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</si>
  <si>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</si>
  <si>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</si>
  <si>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</si>
  <si>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</si>
  <si>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</si>
  <si>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</si>
  <si>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</si>
  <si>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</si>
  <si>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</si>
  <si>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</si>
  <si>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</si>
  <si>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</si>
  <si>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</si>
  <si>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</si>
  <si>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</si>
  <si>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</si>
  <si>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</si>
  <si>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</si>
  <si>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</si>
  <si>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</si>
  <si>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</si>
  <si>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</si>
  <si>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</si>
  <si>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</si>
  <si>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</si>
  <si>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</si>
  <si>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</si>
  <si>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</si>
  <si>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</si>
  <si>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</si>
  <si>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</si>
  <si>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</si>
  <si>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</si>
  <si>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</si>
  <si>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</si>
  <si>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</si>
  <si>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</si>
  <si>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</si>
  <si>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</si>
  <si>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</si>
  <si>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</si>
  <si>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</si>
  <si>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</si>
  <si>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</si>
  <si>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</si>
  <si>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</si>
  <si>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</si>
  <si>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</si>
  <si>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</si>
  <si>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</si>
  <si>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</si>
  <si>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</si>
  <si>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</si>
  <si>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</si>
  <si>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</si>
  <si>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</si>
  <si>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</si>
  <si>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</si>
  <si>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</si>
  <si>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</si>
  <si>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</si>
  <si>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</si>
  <si>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</si>
  <si>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</si>
  <si>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</si>
  <si>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</si>
  <si>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</si>
  <si>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</si>
  <si>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</si>
  <si>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</si>
  <si>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</si>
  <si>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3,5431 млн руб.</t>
  </si>
  <si>
    <t>№Т13/22/1944-ДТП от 30.06.2022 ООО "Порт Демьянский"</t>
  </si>
  <si>
    <t>Тюменская область, Уватский район, Уватское лесничество, Демьянское участковое лесничество, (ур. Демьянское), квартал 286 (выд. 17,28,317,328), 291 (выд. 1-3, 15,82)</t>
  </si>
  <si>
    <t>ВЛ-10кВ с ТП-10/0,4кВ для электроснабжения нежилого здания</t>
  </si>
  <si>
    <t>концевая опора 10кВ вновь сооружаемой АО "Россети Тюмень" ВЛЗ-10кВ от опоры №29/16 ВЛ-10кВ Нефтебаза ПС 500кВ Демьянская</t>
  </si>
  <si>
    <t>1. Проектирование и строительство ВЛЗ-10кВ от опоры №29/16 ВЛ-10кВ Нефтебаза ПС 500кВ Демьянская воздушной линией на железобетонных опорах изолированным сталеалюминевым проводом сечением до 50 мм2 включительно (50 мм2) протяженностью 0,01км с установкой реклоузера 10кВ с функцией коммерческого учета электрической энергии;
2. Расчет уставок РЗА ВЛ-10кВ Нефтебаза и вновь устанавливаемого реклоузера 10кВ.</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</si>
  <si>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</si>
  <si>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</si>
  <si>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Мероприятие направлено на реализацию договора на технологическое присоединение от 30.06.2022 №Т13/22/1944-ДТП, заявителя ООО "Порт Демьянский"</t>
  </si>
  <si>
    <t>N_NS3600.VL.0024</t>
  </si>
  <si>
    <t>Год раскрытия информации: 2023 год</t>
  </si>
  <si>
    <t xml:space="preserve">Факт 2022 года </t>
  </si>
  <si>
    <t>по состоянию на 01.01.2023</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</si>
  <si>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</si>
  <si>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</si>
  <si>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</si>
  <si>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</si>
  <si>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PD01.3000.2023.465 от 06.06.2023 . ООО "М-Сетьстрой"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</si>
  <si>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</si>
  <si>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</si>
  <si>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</si>
  <si>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</si>
  <si>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</si>
  <si>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</si>
  <si>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</si>
  <si>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</si>
  <si>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</si>
  <si>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</si>
  <si>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</si>
  <si>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</si>
  <si>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</si>
  <si>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</si>
  <si>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</si>
  <si>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</si>
  <si>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</si>
  <si>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M_NS3300.VL.0024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</si>
</sst>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4"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30" xfId="0" applyFont="1" applyBorder="1" applyAlignment="1">
      <alignment vertical="center"/>
    </xf>
    <xf numFmtId="3" fontId="41" fillId="0" borderId="33" xfId="0" applyNumberFormat="1" applyFont="1" applyBorder="1" applyAlignment="1">
      <alignment vertical="center"/>
    </xf>
    <xf numFmtId="0" fontId="11" fillId="0" borderId="26"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3"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applyAlignment="1">
      <alignment horizontal="center" vertical="center" wrapText="1"/>
    </xf>
    <xf numFmtId="0" fontId="68" fillId="0" borderId="1" xfId="2" applyFont="1" applyFill="1" applyBorder="1"/>
    <xf numFmtId="0" fontId="11" fillId="0" borderId="0" xfId="2" applyFont="1" applyFill="1" applyAlignment="1">
      <alignment horizontal="left"/>
    </xf>
    <xf numFmtId="0" fontId="43" fillId="0" borderId="1" xfId="2" applyFont="1" applyFill="1" applyBorder="1" applyAlignment="1">
      <alignment horizontal="left"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7" xfId="2" applyFont="1" applyFill="1" applyBorder="1" applyAlignment="1">
      <alignment horizontal="justify" vertical="top"/>
    </xf>
    <xf numFmtId="0" fontId="36" fillId="0" borderId="44" xfId="0" applyFont="1" applyBorder="1" applyAlignment="1">
      <alignment wrapText="1"/>
    </xf>
    <xf numFmtId="0" fontId="42" fillId="0" borderId="27" xfId="2" applyFont="1" applyFill="1" applyBorder="1" applyAlignment="1">
      <alignment vertical="top" wrapText="1"/>
    </xf>
    <xf numFmtId="0" fontId="36" fillId="0" borderId="44" xfId="0" applyFont="1" applyBorder="1" applyAlignment="1">
      <alignment horizontal="left" vertical="center" wrapText="1"/>
    </xf>
    <xf numFmtId="0" fontId="42" fillId="0" borderId="27" xfId="2" applyFont="1" applyFill="1" applyBorder="1" applyAlignment="1">
      <alignment horizontal="justify" vertical="top" wrapText="1"/>
    </xf>
    <xf numFmtId="169" fontId="36" fillId="0" borderId="44" xfId="0" applyNumberFormat="1" applyFont="1" applyBorder="1" applyAlignment="1">
      <alignment horizontal="left" vertical="center" wrapText="1"/>
    </xf>
    <xf numFmtId="0" fontId="41" fillId="0" borderId="27"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6" borderId="27"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36" fillId="0" borderId="44" xfId="0" applyFont="1" applyBorder="1"/>
    <xf numFmtId="0" fontId="42" fillId="27" borderId="25"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28" borderId="27"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6"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36" fillId="0" borderId="0" xfId="3" applyFont="1" applyAlignment="1">
      <alignment horizontal="left" vertical="center" wrapText="1"/>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60" fillId="0" borderId="0" xfId="69"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Ref>
              <c:f>'5.анализ эконом эфф.'!$D$87:$M$87</c:f>
              <c:numCache>
                <c:formatCode>_(* #\ ##0_);_(* \(#\ ##0\);_(* "-"_);_(@_)</c:formatCode>
                <c:ptCount val="10"/>
                <c:pt idx="0">
                  <c:v>-2043746.9958760617</c:v>
                </c:pt>
                <c:pt idx="1">
                  <c:v>-2053719.571693806</c:v>
                </c:pt>
                <c:pt idx="2">
                  <c:v>1724883.0282508209</c:v>
                </c:pt>
                <c:pt idx="3">
                  <c:v>5015888.2696560062</c:v>
                </c:pt>
                <c:pt idx="4">
                  <c:v>8064147.9713625675</c:v>
                </c:pt>
                <c:pt idx="5">
                  <c:v>10887566.517608501</c:v>
                </c:pt>
                <c:pt idx="6">
                  <c:v>13502727.911479194</c:v>
                </c:pt>
                <c:pt idx="7">
                  <c:v>15924992.813081786</c:v>
                </c:pt>
                <c:pt idx="8">
                  <c:v>18168588.943190966</c:v>
                </c:pt>
                <c:pt idx="9">
                  <c:v>20246694.641910519</c:v>
                </c:pt>
              </c:numCache>
            </c:numRef>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3" t="s">
        <v>584</v>
      </c>
      <c r="B5" s="333"/>
      <c r="C5" s="333"/>
      <c r="D5" s="141"/>
      <c r="E5" s="141"/>
      <c r="F5" s="141"/>
      <c r="G5" s="141"/>
      <c r="H5" s="141"/>
      <c r="I5" s="141"/>
      <c r="J5" s="141"/>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495</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583</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9" t="s">
        <v>572</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477</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332</v>
      </c>
      <c r="C22" s="161" t="s">
        <v>535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62" t="s">
        <v>536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0"/>
      <c r="B24" s="331"/>
      <c r="C24" s="33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38" t="s">
        <v>426</v>
      </c>
      <c r="C25" s="163" t="s">
        <v>537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38" t="s">
        <v>76</v>
      </c>
      <c r="C26" s="163" t="s">
        <v>538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38" t="s">
        <v>75</v>
      </c>
      <c r="C27" s="163" t="s">
        <v>573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38" t="s">
        <v>427</v>
      </c>
      <c r="C28" s="163" t="s">
        <v>539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38" t="s">
        <v>428</v>
      </c>
      <c r="C29" s="163" t="s">
        <v>539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38" t="s">
        <v>429</v>
      </c>
      <c r="C30" s="163" t="s">
        <v>539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430</v>
      </c>
      <c r="C31" s="163" t="s">
        <v>357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431</v>
      </c>
      <c r="C32" s="163" t="s">
        <v>539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432</v>
      </c>
      <c r="C33" s="163" t="s">
        <v>540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446</v>
      </c>
      <c r="B34" s="43" t="s">
        <v>433</v>
      </c>
      <c r="C34" s="163" t="s">
        <v>539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436</v>
      </c>
      <c r="B35" s="43" t="s">
        <v>73</v>
      </c>
      <c r="C35" s="163" t="s">
        <v>539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447</v>
      </c>
      <c r="B36" s="43" t="s">
        <v>434</v>
      </c>
      <c r="C36" s="163" t="s">
        <v>539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437</v>
      </c>
      <c r="B37" s="43" t="s">
        <v>435</v>
      </c>
      <c r="C37" s="163"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448</v>
      </c>
      <c r="B38" s="43" t="s">
        <v>226</v>
      </c>
      <c r="C38" s="163" t="s">
        <v>539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0"/>
      <c r="B39" s="331"/>
      <c r="C39" s="332"/>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438</v>
      </c>
      <c r="B40" s="43" t="s">
        <v>490</v>
      </c>
      <c r="C40" s="161" t="s">
        <v>574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449</v>
      </c>
      <c r="B41" s="43" t="s">
        <v>472</v>
      </c>
      <c r="C41" s="164" t="s">
        <v>539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439</v>
      </c>
      <c r="B42" s="43" t="s">
        <v>487</v>
      </c>
      <c r="C42" s="163" t="s">
        <v>539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452</v>
      </c>
      <c r="B43" s="43" t="s">
        <v>453</v>
      </c>
      <c r="C43" s="163" t="s">
        <v>539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440</v>
      </c>
      <c r="B44" s="43" t="s">
        <v>478</v>
      </c>
      <c r="C44" s="163" t="s">
        <v>541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473</v>
      </c>
      <c r="B45" s="43" t="s">
        <v>479</v>
      </c>
      <c r="C45" s="163" t="s">
        <v>539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441</v>
      </c>
      <c r="B46" s="43" t="s">
        <v>480</v>
      </c>
      <c r="C46" s="163" t="s">
        <v>541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0"/>
      <c r="B47" s="331"/>
      <c r="C47" s="33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474</v>
      </c>
      <c r="B48" s="43" t="s">
        <v>488</v>
      </c>
      <c r="C48" s="328">
        <f>'6.2. Паспорт фин осв ввод'!D24</f>
        <v>3.5431272934687619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442</v>
      </c>
      <c r="B49" s="43" t="s">
        <v>489</v>
      </c>
      <c r="C49" s="329">
        <f>'6.2. Паспорт фин осв ввод'!D30</f>
        <v>2.9733793982598371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5" t="s">
        <v>451</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44" t="s">
        <v>6</v>
      </c>
      <c r="B19" s="344" t="s">
        <v>101</v>
      </c>
      <c r="C19" s="345" t="s">
        <v>363</v>
      </c>
      <c r="D19" s="344" t="s">
        <v>362</v>
      </c>
      <c r="E19" s="344" t="s">
        <v>100</v>
      </c>
      <c r="F19" s="344" t="s">
        <v>99</v>
      </c>
      <c r="G19" s="344" t="s">
        <v>358</v>
      </c>
      <c r="H19" s="344" t="s">
        <v>98</v>
      </c>
      <c r="I19" s="344" t="s">
        <v>97</v>
      </c>
      <c r="J19" s="344" t="s">
        <v>96</v>
      </c>
      <c r="K19" s="344" t="s">
        <v>95</v>
      </c>
      <c r="L19" s="344" t="s">
        <v>94</v>
      </c>
      <c r="M19" s="344" t="s">
        <v>93</v>
      </c>
      <c r="N19" s="344" t="s">
        <v>92</v>
      </c>
      <c r="O19" s="344" t="s">
        <v>91</v>
      </c>
      <c r="P19" s="344" t="s">
        <v>90</v>
      </c>
      <c r="Q19" s="344" t="s">
        <v>361</v>
      </c>
      <c r="R19" s="344"/>
      <c r="S19" s="347" t="s">
        <v>445</v>
      </c>
      <c r="T19" s="3"/>
      <c r="U19" s="3"/>
      <c r="V19" s="3"/>
      <c r="W19" s="3"/>
      <c r="X19" s="3"/>
      <c r="Y19" s="3"/>
    </row>
    <row r="20" spans="1:28" s="2" customFormat="1" ht="180.75" customHeight="1" x14ac:dyDescent="0.2">
      <c r="A20" s="344"/>
      <c r="B20" s="344"/>
      <c r="C20" s="346"/>
      <c r="D20" s="344"/>
      <c r="E20" s="344"/>
      <c r="F20" s="344"/>
      <c r="G20" s="344"/>
      <c r="H20" s="344"/>
      <c r="I20" s="344"/>
      <c r="J20" s="344"/>
      <c r="K20" s="344"/>
      <c r="L20" s="344"/>
      <c r="M20" s="344"/>
      <c r="N20" s="344"/>
      <c r="O20" s="344"/>
      <c r="P20" s="344"/>
      <c r="Q20" s="45" t="s">
        <v>359</v>
      </c>
      <c r="R20" s="46" t="s">
        <v>360</v>
      </c>
      <c r="S20" s="347"/>
      <c r="T20" s="31"/>
      <c r="U20" s="31"/>
      <c r="V20" s="31"/>
      <c r="W20" s="31"/>
      <c r="X20" s="31"/>
      <c r="Y20" s="31"/>
      <c r="Z20" s="30"/>
      <c r="AA20" s="30"/>
      <c r="AB20" s="30"/>
    </row>
    <row r="21" spans="1:28" s="2" customFormat="1" ht="18.75" x14ac:dyDescent="0.2">
      <c r="A21" s="45">
        <v>1</v>
      </c>
      <c r="B21" s="50">
        <v>2</v>
      </c>
      <c r="C21" s="45">
        <v>3</v>
      </c>
      <c r="D21" s="50">
        <v>4</v>
      </c>
      <c r="E21" s="45">
        <v>5</v>
      </c>
      <c r="F21" s="50">
        <v>6</v>
      </c>
      <c r="G21" s="132">
        <v>7</v>
      </c>
      <c r="H21" s="133">
        <v>8</v>
      </c>
      <c r="I21" s="132">
        <v>9</v>
      </c>
      <c r="J21" s="133">
        <v>10</v>
      </c>
      <c r="K21" s="132">
        <v>11</v>
      </c>
      <c r="L21" s="133">
        <v>12</v>
      </c>
      <c r="M21" s="132">
        <v>13</v>
      </c>
      <c r="N21" s="133">
        <v>14</v>
      </c>
      <c r="O21" s="132">
        <v>15</v>
      </c>
      <c r="P21" s="133">
        <v>16</v>
      </c>
      <c r="Q21" s="132">
        <v>17</v>
      </c>
      <c r="R21" s="133">
        <v>18</v>
      </c>
      <c r="S21" s="132">
        <v>19</v>
      </c>
      <c r="T21" s="31"/>
      <c r="U21" s="31"/>
      <c r="V21" s="31"/>
      <c r="W21" s="31"/>
      <c r="X21" s="31"/>
      <c r="Y21" s="31"/>
      <c r="Z21" s="30"/>
      <c r="AA21" s="30"/>
      <c r="AB21" s="30"/>
    </row>
    <row r="22" spans="1:28" s="2" customFormat="1" ht="392.25" customHeight="1" x14ac:dyDescent="0.2">
      <c r="A22" s="45">
        <v>1</v>
      </c>
      <c r="B22" s="41" t="s">
        <v>575</v>
      </c>
      <c r="C22" s="50" t="s">
        <v>357</v>
      </c>
      <c r="D22" s="165" t="s">
        <v>542</v>
      </c>
      <c r="E22" s="41" t="s">
        <v>576</v>
      </c>
      <c r="F22" s="41" t="s">
        <v>577</v>
      </c>
      <c r="G22" s="41" t="s">
        <v>578</v>
      </c>
      <c r="H22" s="41">
        <v>0.5</v>
      </c>
      <c r="I22" s="41">
        <v>0</v>
      </c>
      <c r="J22" s="41">
        <v>0.5</v>
      </c>
      <c r="K22" s="50">
        <v>10</v>
      </c>
      <c r="L22" s="50" t="s">
        <v>543</v>
      </c>
      <c r="M22" s="50" t="s">
        <v>541</v>
      </c>
      <c r="N22" s="160" t="s">
        <v>541</v>
      </c>
      <c r="O22" s="160" t="s">
        <v>541</v>
      </c>
      <c r="P22" s="160" t="s">
        <v>541</v>
      </c>
      <c r="Q22" s="41" t="s">
        <v>579</v>
      </c>
      <c r="R22" s="4" t="s">
        <v>357</v>
      </c>
      <c r="S22" s="131">
        <v>2.9327306000000002</v>
      </c>
      <c r="T22" s="31"/>
      <c r="U22" s="27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'1. паспорт местоположение'!A12:C12</f>
        <v>N_NS3600.VL.0024</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6" t="s">
        <v>456</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6</v>
      </c>
      <c r="B21" s="355" t="s">
        <v>217</v>
      </c>
      <c r="C21" s="356"/>
      <c r="D21" s="359" t="s">
        <v>123</v>
      </c>
      <c r="E21" s="355" t="s">
        <v>485</v>
      </c>
      <c r="F21" s="356"/>
      <c r="G21" s="355" t="s">
        <v>267</v>
      </c>
      <c r="H21" s="356"/>
      <c r="I21" s="355" t="s">
        <v>122</v>
      </c>
      <c r="J21" s="356"/>
      <c r="K21" s="359" t="s">
        <v>121</v>
      </c>
      <c r="L21" s="355" t="s">
        <v>120</v>
      </c>
      <c r="M21" s="356"/>
      <c r="N21" s="355" t="s">
        <v>481</v>
      </c>
      <c r="O21" s="356"/>
      <c r="P21" s="359" t="s">
        <v>119</v>
      </c>
      <c r="Q21" s="348" t="s">
        <v>118</v>
      </c>
      <c r="R21" s="349"/>
      <c r="S21" s="348" t="s">
        <v>117</v>
      </c>
      <c r="T21" s="350"/>
    </row>
    <row r="22" spans="1:113" ht="204.75" customHeight="1" x14ac:dyDescent="0.25">
      <c r="A22" s="353"/>
      <c r="B22" s="357"/>
      <c r="C22" s="358"/>
      <c r="D22" s="362"/>
      <c r="E22" s="357"/>
      <c r="F22" s="358"/>
      <c r="G22" s="357"/>
      <c r="H22" s="358"/>
      <c r="I22" s="357"/>
      <c r="J22" s="358"/>
      <c r="K22" s="360"/>
      <c r="L22" s="357"/>
      <c r="M22" s="358"/>
      <c r="N22" s="357"/>
      <c r="O22" s="358"/>
      <c r="P22" s="360"/>
      <c r="Q22" s="97" t="s">
        <v>116</v>
      </c>
      <c r="R22" s="97" t="s">
        <v>455</v>
      </c>
      <c r="S22" s="97" t="s">
        <v>115</v>
      </c>
      <c r="T22" s="97" t="s">
        <v>114</v>
      </c>
    </row>
    <row r="23" spans="1:113" ht="51.75" customHeight="1" x14ac:dyDescent="0.25">
      <c r="A23" s="354"/>
      <c r="B23" s="139" t="s">
        <v>112</v>
      </c>
      <c r="C23" s="139" t="s">
        <v>113</v>
      </c>
      <c r="D23" s="360"/>
      <c r="E23" s="139" t="s">
        <v>112</v>
      </c>
      <c r="F23" s="139" t="s">
        <v>113</v>
      </c>
      <c r="G23" s="139" t="s">
        <v>112</v>
      </c>
      <c r="H23" s="139" t="s">
        <v>113</v>
      </c>
      <c r="I23" s="139" t="s">
        <v>112</v>
      </c>
      <c r="J23" s="139" t="s">
        <v>113</v>
      </c>
      <c r="K23" s="139" t="s">
        <v>112</v>
      </c>
      <c r="L23" s="139" t="s">
        <v>112</v>
      </c>
      <c r="M23" s="139" t="s">
        <v>113</v>
      </c>
      <c r="N23" s="139" t="s">
        <v>112</v>
      </c>
      <c r="O23" s="139" t="s">
        <v>113</v>
      </c>
      <c r="P23" s="140" t="s">
        <v>112</v>
      </c>
      <c r="Q23" s="97" t="s">
        <v>112</v>
      </c>
      <c r="R23" s="97" t="s">
        <v>112</v>
      </c>
      <c r="S23" s="97" t="s">
        <v>112</v>
      </c>
      <c r="T23" s="97"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2"/>
      <c r="R25" s="64"/>
      <c r="S25" s="142"/>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61" t="s">
        <v>491</v>
      </c>
      <c r="C29" s="361"/>
      <c r="D29" s="361"/>
      <c r="E29" s="361"/>
      <c r="F29" s="361"/>
      <c r="G29" s="361"/>
      <c r="H29" s="361"/>
      <c r="I29" s="361"/>
      <c r="J29" s="361"/>
      <c r="K29" s="361"/>
      <c r="L29" s="361"/>
      <c r="M29" s="361"/>
      <c r="N29" s="361"/>
      <c r="O29" s="361"/>
      <c r="P29" s="361"/>
      <c r="Q29" s="361"/>
      <c r="R29" s="3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458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3" t="s">
        <v>6</v>
      </c>
      <c r="B21" s="365" t="s">
        <v>465</v>
      </c>
      <c r="C21" s="366"/>
      <c r="D21" s="365" t="s">
        <v>467</v>
      </c>
      <c r="E21" s="366"/>
      <c r="F21" s="348" t="s">
        <v>95</v>
      </c>
      <c r="G21" s="350"/>
      <c r="H21" s="350"/>
      <c r="I21" s="349"/>
      <c r="J21" s="363" t="s">
        <v>468</v>
      </c>
      <c r="K21" s="365" t="s">
        <v>469</v>
      </c>
      <c r="L21" s="366"/>
      <c r="M21" s="365" t="s">
        <v>470</v>
      </c>
      <c r="N21" s="366"/>
      <c r="O21" s="365" t="s">
        <v>457</v>
      </c>
      <c r="P21" s="366"/>
      <c r="Q21" s="365" t="s">
        <v>128</v>
      </c>
      <c r="R21" s="366"/>
      <c r="S21" s="363" t="s">
        <v>127</v>
      </c>
      <c r="T21" s="363" t="s">
        <v>471</v>
      </c>
      <c r="U21" s="363" t="s">
        <v>466</v>
      </c>
      <c r="V21" s="365" t="s">
        <v>126</v>
      </c>
      <c r="W21" s="366"/>
      <c r="X21" s="348" t="s">
        <v>118</v>
      </c>
      <c r="Y21" s="350"/>
      <c r="Z21" s="348" t="s">
        <v>117</v>
      </c>
      <c r="AA21" s="350"/>
    </row>
    <row r="22" spans="1:27" ht="216" customHeight="1" x14ac:dyDescent="0.25">
      <c r="A22" s="369"/>
      <c r="B22" s="367"/>
      <c r="C22" s="368"/>
      <c r="D22" s="367"/>
      <c r="E22" s="368"/>
      <c r="F22" s="348" t="s">
        <v>125</v>
      </c>
      <c r="G22" s="349"/>
      <c r="H22" s="348" t="s">
        <v>124</v>
      </c>
      <c r="I22" s="349"/>
      <c r="J22" s="364"/>
      <c r="K22" s="367"/>
      <c r="L22" s="368"/>
      <c r="M22" s="367"/>
      <c r="N22" s="368"/>
      <c r="O22" s="367"/>
      <c r="P22" s="368"/>
      <c r="Q22" s="367"/>
      <c r="R22" s="368"/>
      <c r="S22" s="364"/>
      <c r="T22" s="364"/>
      <c r="U22" s="364"/>
      <c r="V22" s="367"/>
      <c r="W22" s="368"/>
      <c r="X22" s="97" t="s">
        <v>116</v>
      </c>
      <c r="Y22" s="97" t="s">
        <v>455</v>
      </c>
      <c r="Z22" s="97" t="s">
        <v>115</v>
      </c>
      <c r="AA22" s="97" t="s">
        <v>114</v>
      </c>
    </row>
    <row r="23" spans="1:27" ht="60" customHeight="1" x14ac:dyDescent="0.25">
      <c r="A23" s="364"/>
      <c r="B23" s="137" t="s">
        <v>112</v>
      </c>
      <c r="C23" s="137"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2023 год</v>
      </c>
      <c r="B5" s="343"/>
      <c r="C5" s="34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местоположение'!A9:C9</f>
        <v>АО "Россети Тюмень"</v>
      </c>
      <c r="B9" s="338"/>
      <c r="C9" s="338"/>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'1. паспорт местоположение'!A12:C12</f>
        <v>N_NS3600.VL.0024</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5" t="s">
        <v>450</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463</v>
      </c>
      <c r="C22" s="166" t="s">
        <v>536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580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483</v>
      </c>
      <c r="C24" s="28" t="s">
        <v>581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484</v>
      </c>
      <c r="C25" s="38" t="s">
        <v>546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224</v>
      </c>
      <c r="C26" s="167" t="s">
        <v>544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464</v>
      </c>
      <c r="C27" s="28" t="s">
        <v>582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545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34"/>
      <c r="AB6" s="134"/>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34"/>
      <c r="AB7" s="134"/>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5"/>
      <c r="AB8" s="135"/>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6"/>
      <c r="AB9" s="136"/>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34"/>
      <c r="AB10" s="134"/>
    </row>
    <row r="11" spans="1:28" ht="15.75"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5"/>
      <c r="AB11" s="135"/>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6"/>
      <c r="AB12" s="136"/>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5"/>
      <c r="AB14" s="135"/>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6"/>
      <c r="AB15" s="136"/>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45"/>
      <c r="AB16" s="145"/>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45"/>
      <c r="AB17" s="145"/>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45"/>
      <c r="AB18" s="145"/>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45"/>
      <c r="AB19" s="145"/>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46"/>
      <c r="AB20" s="146"/>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46"/>
      <c r="AB21" s="146"/>
    </row>
    <row r="22" spans="1:28" x14ac:dyDescent="0.25">
      <c r="A22" s="372" t="s">
        <v>482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47"/>
      <c r="AB22" s="147"/>
    </row>
    <row r="23" spans="1:28" ht="32.25" customHeight="1" x14ac:dyDescent="0.25">
      <c r="A23" s="374" t="s">
        <v>355</v>
      </c>
      <c r="B23" s="375"/>
      <c r="C23" s="375"/>
      <c r="D23" s="375"/>
      <c r="E23" s="375"/>
      <c r="F23" s="375"/>
      <c r="G23" s="375"/>
      <c r="H23" s="375"/>
      <c r="I23" s="375"/>
      <c r="J23" s="375"/>
      <c r="K23" s="375"/>
      <c r="L23" s="376"/>
      <c r="M23" s="373" t="s">
        <v>356</v>
      </c>
      <c r="N23" s="373"/>
      <c r="O23" s="373"/>
      <c r="P23" s="373"/>
      <c r="Q23" s="373"/>
      <c r="R23" s="373"/>
      <c r="S23" s="373"/>
      <c r="T23" s="373"/>
      <c r="U23" s="373"/>
      <c r="V23" s="373"/>
      <c r="W23" s="373"/>
      <c r="X23" s="373"/>
      <c r="Y23" s="373"/>
      <c r="Z23" s="373"/>
    </row>
    <row r="24" spans="1:28" ht="151.5" customHeight="1" x14ac:dyDescent="0.25">
      <c r="A24" s="94" t="s">
        <v>227</v>
      </c>
      <c r="B24" s="95" t="s">
        <v>256</v>
      </c>
      <c r="C24" s="94" t="s">
        <v>349</v>
      </c>
      <c r="D24" s="94" t="s">
        <v>228</v>
      </c>
      <c r="E24" s="94" t="s">
        <v>350</v>
      </c>
      <c r="F24" s="94" t="s">
        <v>352</v>
      </c>
      <c r="G24" s="94" t="s">
        <v>351</v>
      </c>
      <c r="H24" s="94" t="s">
        <v>229</v>
      </c>
      <c r="I24" s="94" t="s">
        <v>353</v>
      </c>
      <c r="J24" s="94" t="s">
        <v>261</v>
      </c>
      <c r="K24" s="95" t="s">
        <v>255</v>
      </c>
      <c r="L24" s="95" t="s">
        <v>230</v>
      </c>
      <c r="M24" s="96" t="s">
        <v>275</v>
      </c>
      <c r="N24" s="95" t="s">
        <v>493</v>
      </c>
      <c r="O24" s="94" t="s">
        <v>272</v>
      </c>
      <c r="P24" s="94" t="s">
        <v>273</v>
      </c>
      <c r="Q24" s="94" t="s">
        <v>271</v>
      </c>
      <c r="R24" s="94" t="s">
        <v>229</v>
      </c>
      <c r="S24" s="94" t="s">
        <v>270</v>
      </c>
      <c r="T24" s="94" t="s">
        <v>269</v>
      </c>
      <c r="U24" s="94" t="s">
        <v>348</v>
      </c>
      <c r="V24" s="94" t="s">
        <v>271</v>
      </c>
      <c r="W24" s="109" t="s">
        <v>254</v>
      </c>
      <c r="X24" s="109" t="s">
        <v>286</v>
      </c>
      <c r="Y24" s="109" t="s">
        <v>287</v>
      </c>
      <c r="Z24" s="111" t="s">
        <v>284</v>
      </c>
    </row>
    <row r="25" spans="1:28" ht="16.5" customHeight="1" x14ac:dyDescent="0.25">
      <c r="A25" s="94">
        <v>1</v>
      </c>
      <c r="B25" s="95">
        <v>2</v>
      </c>
      <c r="C25" s="94">
        <v>3</v>
      </c>
      <c r="D25" s="95">
        <v>4</v>
      </c>
      <c r="E25" s="94">
        <v>5</v>
      </c>
      <c r="F25" s="95">
        <v>6</v>
      </c>
      <c r="G25" s="94">
        <v>7</v>
      </c>
      <c r="H25" s="95">
        <v>8</v>
      </c>
      <c r="I25" s="94">
        <v>9</v>
      </c>
      <c r="J25" s="95">
        <v>10</v>
      </c>
      <c r="K25" s="148">
        <v>11</v>
      </c>
      <c r="L25" s="95">
        <v>12</v>
      </c>
      <c r="M25" s="148">
        <v>13</v>
      </c>
      <c r="N25" s="95">
        <v>14</v>
      </c>
      <c r="O25" s="148">
        <v>15</v>
      </c>
      <c r="P25" s="95">
        <v>16</v>
      </c>
      <c r="Q25" s="148">
        <v>17</v>
      </c>
      <c r="R25" s="95">
        <v>18</v>
      </c>
      <c r="S25" s="148">
        <v>19</v>
      </c>
      <c r="T25" s="95">
        <v>20</v>
      </c>
      <c r="U25" s="148">
        <v>21</v>
      </c>
      <c r="V25" s="95">
        <v>22</v>
      </c>
      <c r="W25" s="148">
        <v>23</v>
      </c>
      <c r="X25" s="95">
        <v>24</v>
      </c>
      <c r="Y25" s="148">
        <v>25</v>
      </c>
      <c r="Z25" s="95">
        <v>26</v>
      </c>
    </row>
    <row r="26" spans="1:28" ht="45.75" customHeight="1" x14ac:dyDescent="0.25">
      <c r="A26" s="87" t="s">
        <v>333</v>
      </c>
      <c r="B26" s="93"/>
      <c r="C26" s="89" t="s">
        <v>335</v>
      </c>
      <c r="D26" s="89" t="s">
        <v>336</v>
      </c>
      <c r="E26" s="89" t="s">
        <v>337</v>
      </c>
      <c r="F26" s="89" t="s">
        <v>266</v>
      </c>
      <c r="G26" s="89" t="s">
        <v>338</v>
      </c>
      <c r="H26" s="89" t="s">
        <v>229</v>
      </c>
      <c r="I26" s="89" t="s">
        <v>339</v>
      </c>
      <c r="J26" s="89" t="s">
        <v>340</v>
      </c>
      <c r="K26" s="86"/>
      <c r="L26" s="90" t="s">
        <v>252</v>
      </c>
      <c r="M26" s="92" t="s">
        <v>268</v>
      </c>
      <c r="N26" s="86"/>
      <c r="O26" s="86"/>
      <c r="P26" s="86"/>
      <c r="Q26" s="86"/>
      <c r="R26" s="86"/>
      <c r="S26" s="86"/>
      <c r="T26" s="86"/>
      <c r="U26" s="86"/>
      <c r="V26" s="86"/>
      <c r="W26" s="86"/>
      <c r="X26" s="86"/>
      <c r="Y26" s="86"/>
      <c r="Z26" s="88" t="s">
        <v>285</v>
      </c>
    </row>
    <row r="27" spans="1:28" x14ac:dyDescent="0.25">
      <c r="A27" s="86" t="s">
        <v>231</v>
      </c>
      <c r="B27" s="86" t="s">
        <v>257</v>
      </c>
      <c r="C27" s="86" t="s">
        <v>236</v>
      </c>
      <c r="D27" s="86" t="s">
        <v>237</v>
      </c>
      <c r="E27" s="86" t="s">
        <v>276</v>
      </c>
      <c r="F27" s="89" t="s">
        <v>232</v>
      </c>
      <c r="G27" s="89" t="s">
        <v>280</v>
      </c>
      <c r="H27" s="86" t="s">
        <v>229</v>
      </c>
      <c r="I27" s="89" t="s">
        <v>262</v>
      </c>
      <c r="J27" s="89" t="s">
        <v>244</v>
      </c>
      <c r="K27" s="90" t="s">
        <v>248</v>
      </c>
      <c r="L27" s="86"/>
      <c r="M27" s="90" t="s">
        <v>274</v>
      </c>
      <c r="N27" s="86"/>
      <c r="O27" s="86"/>
      <c r="P27" s="86"/>
      <c r="Q27" s="86"/>
      <c r="R27" s="86"/>
      <c r="S27" s="86"/>
      <c r="T27" s="86"/>
      <c r="U27" s="86"/>
      <c r="V27" s="86"/>
      <c r="W27" s="86"/>
      <c r="X27" s="86"/>
      <c r="Y27" s="86"/>
      <c r="Z27" s="86"/>
    </row>
    <row r="28" spans="1:28" x14ac:dyDescent="0.25">
      <c r="A28" s="86" t="s">
        <v>231</v>
      </c>
      <c r="B28" s="86" t="s">
        <v>258</v>
      </c>
      <c r="C28" s="86" t="s">
        <v>238</v>
      </c>
      <c r="D28" s="86" t="s">
        <v>239</v>
      </c>
      <c r="E28" s="86" t="s">
        <v>277</v>
      </c>
      <c r="F28" s="89" t="s">
        <v>233</v>
      </c>
      <c r="G28" s="89" t="s">
        <v>281</v>
      </c>
      <c r="H28" s="86" t="s">
        <v>229</v>
      </c>
      <c r="I28" s="89" t="s">
        <v>263</v>
      </c>
      <c r="J28" s="89" t="s">
        <v>245</v>
      </c>
      <c r="K28" s="90" t="s">
        <v>249</v>
      </c>
      <c r="L28" s="91"/>
      <c r="M28" s="90" t="s">
        <v>0</v>
      </c>
      <c r="N28" s="90"/>
      <c r="O28" s="90"/>
      <c r="P28" s="90"/>
      <c r="Q28" s="90"/>
      <c r="R28" s="90"/>
      <c r="S28" s="90"/>
      <c r="T28" s="90"/>
      <c r="U28" s="90"/>
      <c r="V28" s="90"/>
      <c r="W28" s="90"/>
      <c r="X28" s="90"/>
      <c r="Y28" s="90"/>
      <c r="Z28" s="90"/>
    </row>
    <row r="29" spans="1:28" x14ac:dyDescent="0.25">
      <c r="A29" s="86" t="s">
        <v>231</v>
      </c>
      <c r="B29" s="86" t="s">
        <v>259</v>
      </c>
      <c r="C29" s="86" t="s">
        <v>240</v>
      </c>
      <c r="D29" s="86" t="s">
        <v>241</v>
      </c>
      <c r="E29" s="86" t="s">
        <v>278</v>
      </c>
      <c r="F29" s="89" t="s">
        <v>234</v>
      </c>
      <c r="G29" s="89" t="s">
        <v>282</v>
      </c>
      <c r="H29" s="86" t="s">
        <v>229</v>
      </c>
      <c r="I29" s="89" t="s">
        <v>264</v>
      </c>
      <c r="J29" s="89" t="s">
        <v>246</v>
      </c>
      <c r="K29" s="90" t="s">
        <v>250</v>
      </c>
      <c r="L29" s="91"/>
      <c r="M29" s="86"/>
      <c r="N29" s="86"/>
      <c r="O29" s="86"/>
      <c r="P29" s="86"/>
      <c r="Q29" s="86"/>
      <c r="R29" s="86"/>
      <c r="S29" s="86"/>
      <c r="T29" s="86"/>
      <c r="U29" s="86"/>
      <c r="V29" s="86"/>
      <c r="W29" s="86"/>
      <c r="X29" s="86"/>
      <c r="Y29" s="86"/>
      <c r="Z29" s="86"/>
    </row>
    <row r="30" spans="1:28" x14ac:dyDescent="0.25">
      <c r="A30" s="86" t="s">
        <v>231</v>
      </c>
      <c r="B30" s="86" t="s">
        <v>260</v>
      </c>
      <c r="C30" s="86" t="s">
        <v>242</v>
      </c>
      <c r="D30" s="86" t="s">
        <v>243</v>
      </c>
      <c r="E30" s="86" t="s">
        <v>279</v>
      </c>
      <c r="F30" s="89" t="s">
        <v>235</v>
      </c>
      <c r="G30" s="89" t="s">
        <v>283</v>
      </c>
      <c r="H30" s="86" t="s">
        <v>229</v>
      </c>
      <c r="I30" s="89" t="s">
        <v>265</v>
      </c>
      <c r="J30" s="89" t="s">
        <v>247</v>
      </c>
      <c r="K30" s="90" t="s">
        <v>251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334</v>
      </c>
      <c r="B32" s="93"/>
      <c r="C32" s="89" t="s">
        <v>341</v>
      </c>
      <c r="D32" s="89" t="s">
        <v>342</v>
      </c>
      <c r="E32" s="89" t="s">
        <v>343</v>
      </c>
      <c r="F32" s="89" t="s">
        <v>344</v>
      </c>
      <c r="G32" s="89" t="s">
        <v>345</v>
      </c>
      <c r="H32" s="89" t="s">
        <v>229</v>
      </c>
      <c r="I32" s="89" t="s">
        <v>346</v>
      </c>
      <c r="J32" s="89" t="s">
        <v>347</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'1. паспорт местоположение'!A12:C12</f>
        <v>N_NS3600.VL.0024</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7" t="s">
        <v>459</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4" t="s">
        <v>6</v>
      </c>
      <c r="B19" s="344" t="s">
        <v>89</v>
      </c>
      <c r="C19" s="344" t="s">
        <v>88</v>
      </c>
      <c r="D19" s="344" t="s">
        <v>77</v>
      </c>
      <c r="E19" s="378" t="s">
        <v>87</v>
      </c>
      <c r="F19" s="379"/>
      <c r="G19" s="379"/>
      <c r="H19" s="379"/>
      <c r="I19" s="380"/>
      <c r="J19" s="344" t="s">
        <v>86</v>
      </c>
      <c r="K19" s="344"/>
      <c r="L19" s="344"/>
      <c r="M19" s="344"/>
      <c r="N19" s="344"/>
      <c r="O19" s="344"/>
      <c r="P19" s="3"/>
      <c r="Q19" s="3"/>
      <c r="R19" s="3"/>
      <c r="S19" s="3"/>
      <c r="T19" s="3"/>
      <c r="U19" s="3"/>
      <c r="V19" s="3"/>
      <c r="W19" s="3"/>
    </row>
    <row r="20" spans="1:26" s="2" customFormat="1" ht="51" customHeight="1" x14ac:dyDescent="0.2">
      <c r="A20" s="344"/>
      <c r="B20" s="344"/>
      <c r="C20" s="344"/>
      <c r="D20" s="344"/>
      <c r="E20" s="45" t="s">
        <v>85</v>
      </c>
      <c r="F20" s="45" t="s">
        <v>84</v>
      </c>
      <c r="G20" s="45" t="s">
        <v>83</v>
      </c>
      <c r="H20" s="45" t="s">
        <v>82</v>
      </c>
      <c r="I20" s="45" t="s">
        <v>81</v>
      </c>
      <c r="J20" s="45" t="s">
        <v>80</v>
      </c>
      <c r="K20" s="45" t="s">
        <v>5</v>
      </c>
      <c r="L20" s="53" t="s">
        <v>4</v>
      </c>
      <c r="M20" s="52" t="s">
        <v>225</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3" zoomScale="50" zoomScaleNormal="50" workbookViewId="0">
      <selection activeCell="A3" sqref="A3"/>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7" width="16.7109375" style="176" customWidth="1"/>
    <col min="48" max="50" width="16.85546875" style="176" bestFit="1" customWidth="1"/>
    <col min="51" max="51" width="18.140625" style="176" customWidth="1"/>
    <col min="52" max="52" width="16.85546875" style="176" bestFit="1" customWidth="1"/>
    <col min="53" max="16384" width="9.140625" style="176"/>
  </cols>
  <sheetData>
    <row r="1" spans="1:27" ht="15" customHeight="1" x14ac:dyDescent="0.4">
      <c r="K1" s="177"/>
      <c r="T1" s="179"/>
      <c r="U1" s="385"/>
      <c r="V1" s="385"/>
      <c r="W1" s="385"/>
      <c r="X1" s="385"/>
      <c r="Y1" s="385"/>
    </row>
    <row r="2" spans="1:27" ht="15" customHeight="1" x14ac:dyDescent="0.4">
      <c r="A2" s="390" t="str">
        <f>'1. паспорт местоположение'!A5:C5</f>
        <v>Год раскрытия информации: 2023 год</v>
      </c>
      <c r="B2" s="390"/>
      <c r="C2" s="390"/>
      <c r="D2" s="390"/>
      <c r="E2" s="390"/>
      <c r="F2" s="390"/>
      <c r="K2" s="177"/>
      <c r="T2" s="179"/>
      <c r="U2" s="385"/>
      <c r="V2" s="385"/>
      <c r="W2" s="385"/>
      <c r="X2" s="385"/>
      <c r="Y2" s="385"/>
    </row>
    <row r="3" spans="1:27" ht="15" customHeight="1" x14ac:dyDescent="0.4">
      <c r="K3" s="177"/>
      <c r="T3" s="179"/>
      <c r="U3" s="286"/>
      <c r="V3" s="286"/>
      <c r="W3" s="286"/>
      <c r="X3" s="286"/>
      <c r="Y3" s="286"/>
    </row>
    <row r="4" spans="1:27" ht="15" customHeight="1" x14ac:dyDescent="0.4">
      <c r="A4" s="387" t="s">
        <v>10</v>
      </c>
      <c r="B4" s="387"/>
      <c r="C4" s="387"/>
      <c r="D4" s="387"/>
      <c r="E4" s="387"/>
      <c r="F4" s="387"/>
      <c r="K4" s="177"/>
      <c r="T4" s="179"/>
      <c r="U4" s="286"/>
      <c r="V4" s="286"/>
      <c r="W4" s="286"/>
      <c r="X4" s="286"/>
      <c r="Y4" s="286"/>
    </row>
    <row r="5" spans="1:27" ht="15" customHeight="1" x14ac:dyDescent="0.4">
      <c r="K5" s="177"/>
      <c r="T5" s="179"/>
      <c r="U5" s="286"/>
      <c r="V5" s="286"/>
      <c r="W5" s="286"/>
      <c r="X5" s="286"/>
      <c r="Y5" s="286"/>
    </row>
    <row r="6" spans="1:27" ht="15" customHeight="1" x14ac:dyDescent="0.4">
      <c r="A6" s="386" t="s">
        <v>495</v>
      </c>
      <c r="B6" s="386"/>
      <c r="C6" s="386"/>
      <c r="D6" s="386"/>
      <c r="E6" s="386"/>
      <c r="F6" s="386"/>
      <c r="K6" s="177"/>
      <c r="T6" s="179"/>
      <c r="U6" s="286"/>
      <c r="V6" s="286"/>
      <c r="W6" s="286"/>
      <c r="X6" s="286"/>
      <c r="Y6" s="286"/>
    </row>
    <row r="7" spans="1:27" ht="15" customHeight="1" x14ac:dyDescent="0.4">
      <c r="A7" s="387" t="s">
        <v>9</v>
      </c>
      <c r="B7" s="387"/>
      <c r="C7" s="387"/>
      <c r="D7" s="387"/>
      <c r="E7" s="387"/>
      <c r="F7" s="387"/>
      <c r="K7" s="177"/>
      <c r="T7" s="179"/>
      <c r="U7" s="286"/>
      <c r="V7" s="286"/>
      <c r="W7" s="286"/>
      <c r="X7" s="286"/>
      <c r="Y7" s="286"/>
    </row>
    <row r="8" spans="1:27" ht="15" customHeight="1" x14ac:dyDescent="0.4">
      <c r="K8" s="177"/>
      <c r="T8" s="179"/>
      <c r="U8" s="286"/>
      <c r="V8" s="286"/>
      <c r="W8" s="286"/>
      <c r="X8" s="286"/>
      <c r="Y8" s="286"/>
    </row>
    <row r="9" spans="1:27" ht="15" customHeight="1" x14ac:dyDescent="0.4">
      <c r="A9" s="386" t="s">
        <v>609</v>
      </c>
      <c r="B9" s="386"/>
      <c r="C9" s="386"/>
      <c r="D9" s="386"/>
      <c r="E9" s="386"/>
      <c r="F9" s="386"/>
      <c r="K9" s="177"/>
      <c r="T9" s="179"/>
      <c r="U9" s="286"/>
      <c r="V9" s="286"/>
      <c r="W9" s="286"/>
      <c r="X9" s="286"/>
      <c r="Y9" s="286"/>
    </row>
    <row r="10" spans="1:27" ht="15" customHeight="1" x14ac:dyDescent="0.4">
      <c r="A10" s="387" t="s">
        <v>8</v>
      </c>
      <c r="B10" s="387"/>
      <c r="C10" s="387"/>
      <c r="D10" s="387"/>
      <c r="E10" s="387"/>
      <c r="F10" s="387"/>
      <c r="K10" s="177"/>
      <c r="T10" s="179"/>
      <c r="U10" s="385"/>
      <c r="V10" s="385"/>
      <c r="W10" s="385"/>
      <c r="X10" s="385"/>
      <c r="Y10" s="385"/>
    </row>
    <row r="11" spans="1:27" ht="15" customHeight="1" x14ac:dyDescent="0.4">
      <c r="K11" s="177"/>
      <c r="T11" s="180"/>
      <c r="U11" s="180"/>
      <c r="W11" s="180"/>
      <c r="X11" s="180"/>
      <c r="Y11" s="181"/>
    </row>
    <row r="12" spans="1:27" ht="80.25" customHeight="1" x14ac:dyDescent="0.4">
      <c r="A12" s="388" t="s">
        <v>572</v>
      </c>
      <c r="B12" s="388"/>
      <c r="C12" s="388"/>
      <c r="D12" s="388"/>
      <c r="E12" s="388"/>
      <c r="F12" s="388"/>
      <c r="K12" s="182"/>
      <c r="T12" s="179"/>
      <c r="U12" s="183"/>
      <c r="V12" s="183"/>
      <c r="W12" s="183"/>
      <c r="X12" s="183"/>
      <c r="Y12" s="183"/>
    </row>
    <row r="13" spans="1:27" ht="15" customHeight="1" x14ac:dyDescent="0.4">
      <c r="A13" s="389" t="s">
        <v>7</v>
      </c>
      <c r="B13" s="389"/>
      <c r="C13" s="389"/>
      <c r="D13" s="389"/>
      <c r="E13" s="389"/>
      <c r="F13" s="389"/>
      <c r="K13" s="182"/>
      <c r="T13" s="184"/>
      <c r="U13" s="385"/>
      <c r="V13" s="385"/>
      <c r="W13" s="385"/>
      <c r="X13" s="179"/>
      <c r="Y13" s="179"/>
    </row>
    <row r="14" spans="1:27" ht="15" customHeight="1" x14ac:dyDescent="0.25">
      <c r="A14" s="185"/>
      <c r="K14" s="186"/>
      <c r="T14" s="187"/>
      <c r="U14" s="383"/>
      <c r="V14" s="383"/>
      <c r="W14" s="383"/>
      <c r="X14" s="383"/>
      <c r="Y14" s="187"/>
    </row>
    <row r="15" spans="1:27" ht="15" customHeight="1" x14ac:dyDescent="0.4">
      <c r="A15" s="384" t="s">
        <v>460</v>
      </c>
      <c r="B15" s="384"/>
      <c r="C15" s="384"/>
      <c r="D15" s="384"/>
      <c r="E15" s="384"/>
      <c r="F15" s="384"/>
      <c r="K15" s="182"/>
      <c r="T15" s="179"/>
      <c r="U15" s="385"/>
      <c r="V15" s="385"/>
      <c r="W15" s="385"/>
      <c r="X15" s="179"/>
      <c r="Y15" s="179"/>
    </row>
    <row r="16" spans="1:27" ht="15" customHeight="1" x14ac:dyDescent="0.4">
      <c r="A16" s="185"/>
      <c r="C16" s="188"/>
      <c r="D16" s="188"/>
      <c r="E16" s="188"/>
      <c r="F16" s="188"/>
      <c r="G16" s="188"/>
      <c r="H16" s="188"/>
      <c r="I16" s="188"/>
      <c r="J16" s="188"/>
      <c r="K16" s="188"/>
      <c r="L16" s="188"/>
      <c r="M16" s="189"/>
      <c r="N16" s="188"/>
      <c r="O16" s="188"/>
      <c r="P16" s="188"/>
      <c r="Q16" s="188"/>
      <c r="R16" s="188"/>
      <c r="S16" s="188"/>
      <c r="T16" s="188"/>
      <c r="U16" s="286"/>
      <c r="V16" s="286"/>
      <c r="W16" s="286"/>
      <c r="X16" s="286"/>
      <c r="Y16" s="188"/>
      <c r="Z16" s="188"/>
      <c r="AA16" s="188"/>
    </row>
    <row r="17" spans="1:25" ht="15" customHeight="1" x14ac:dyDescent="0.4">
      <c r="D17" s="185"/>
      <c r="U17" s="179"/>
      <c r="V17" s="179"/>
      <c r="W17" s="179"/>
      <c r="X17" s="179"/>
      <c r="Y17" s="179"/>
    </row>
    <row r="18" spans="1:25" ht="16.5" thickBot="1" x14ac:dyDescent="0.3">
      <c r="A18" s="190" t="s">
        <v>330</v>
      </c>
      <c r="B18" s="190" t="s">
        <v>1</v>
      </c>
      <c r="D18" s="191"/>
      <c r="E18" s="192"/>
      <c r="F18" s="192"/>
      <c r="G18" s="192"/>
      <c r="H18" s="192"/>
    </row>
    <row r="19" spans="1:25" ht="16.5" thickBot="1" x14ac:dyDescent="0.3">
      <c r="A19" s="193" t="s">
        <v>550</v>
      </c>
      <c r="B19" s="194">
        <v>2973379.39825984</v>
      </c>
    </row>
    <row r="20" spans="1:25" x14ac:dyDescent="0.25">
      <c r="A20" s="195" t="s">
        <v>328</v>
      </c>
      <c r="B20" s="194"/>
    </row>
    <row r="21" spans="1:25" x14ac:dyDescent="0.25">
      <c r="A21" s="195" t="s">
        <v>326</v>
      </c>
      <c r="B21" s="196">
        <v>50</v>
      </c>
      <c r="D21" s="185" t="s">
        <v>329</v>
      </c>
      <c r="E21" s="197"/>
      <c r="F21" s="197"/>
    </row>
    <row r="22" spans="1:25" ht="16.5" thickBot="1" x14ac:dyDescent="0.3">
      <c r="A22" s="198" t="s">
        <v>324</v>
      </c>
      <c r="B22" s="199">
        <v>1</v>
      </c>
      <c r="D22" s="381" t="s">
        <v>327</v>
      </c>
      <c r="E22" s="381"/>
      <c r="F22" s="200">
        <f ca="1">SUM(B89:AA89)</f>
        <v>3.3998868647263527</v>
      </c>
      <c r="K22" s="201"/>
      <c r="N22" s="202"/>
    </row>
    <row r="23" spans="1:25" x14ac:dyDescent="0.25">
      <c r="A23" s="193" t="s">
        <v>323</v>
      </c>
      <c r="B23" s="203">
        <f>-D60</f>
        <v>129613.69661016951</v>
      </c>
      <c r="D23" s="381" t="s">
        <v>325</v>
      </c>
      <c r="E23" s="381"/>
      <c r="F23" s="200">
        <f ca="1">IF(SUM(B90:AA90)=0,"не окупается",SUM(B90:AA90))</f>
        <v>3.5435129832716203</v>
      </c>
      <c r="K23" s="201"/>
    </row>
    <row r="24" spans="1:25" x14ac:dyDescent="0.25">
      <c r="A24" s="195" t="s">
        <v>551</v>
      </c>
      <c r="B24" s="204">
        <v>1</v>
      </c>
      <c r="D24" s="381" t="s">
        <v>552</v>
      </c>
      <c r="E24" s="381"/>
      <c r="F24" s="205">
        <f ca="1">M87</f>
        <v>20246694.641910519</v>
      </c>
      <c r="K24" s="201"/>
    </row>
    <row r="25" spans="1:25" x14ac:dyDescent="0.25">
      <c r="A25" s="195" t="s">
        <v>322</v>
      </c>
      <c r="B25" s="204">
        <v>1</v>
      </c>
      <c r="D25" s="381" t="s">
        <v>553</v>
      </c>
      <c r="E25" s="381"/>
      <c r="F25" s="285" t="str">
        <f ca="1">IF(F24&gt;0,"да","нет")</f>
        <v>да</v>
      </c>
      <c r="K25" s="201"/>
    </row>
    <row r="26" spans="1:25" x14ac:dyDescent="0.25">
      <c r="A26" s="195" t="s">
        <v>301</v>
      </c>
      <c r="B26" s="204">
        <f>-D61</f>
        <v>0</v>
      </c>
    </row>
    <row r="27" spans="1:25" x14ac:dyDescent="0.25">
      <c r="A27" s="195" t="s">
        <v>321</v>
      </c>
      <c r="B27" s="204">
        <v>1</v>
      </c>
    </row>
    <row r="28" spans="1:25" x14ac:dyDescent="0.25">
      <c r="A28" s="195" t="s">
        <v>320</v>
      </c>
      <c r="B28" s="204">
        <v>1</v>
      </c>
    </row>
    <row r="29" spans="1:25" x14ac:dyDescent="0.25">
      <c r="A29" s="206" t="s">
        <v>554</v>
      </c>
      <c r="B29" s="207">
        <f>IF(C41=2016, 1.3%, IF(C41=2017, 1.6%, 2.2%))</f>
        <v>2.2000000000000002E-2</v>
      </c>
    </row>
    <row r="30" spans="1:25" ht="16.5" thickBot="1" x14ac:dyDescent="0.3">
      <c r="A30" s="198" t="s">
        <v>294</v>
      </c>
      <c r="B30" s="208">
        <v>0.2</v>
      </c>
    </row>
    <row r="31" spans="1:25" x14ac:dyDescent="0.25">
      <c r="A31" s="193" t="s">
        <v>555</v>
      </c>
      <c r="B31" s="203">
        <v>0</v>
      </c>
    </row>
    <row r="32" spans="1:25" x14ac:dyDescent="0.25">
      <c r="A32" s="195" t="s">
        <v>319</v>
      </c>
      <c r="B32" s="204"/>
    </row>
    <row r="33" spans="1:53" ht="16.5" thickBot="1" x14ac:dyDescent="0.3">
      <c r="A33" s="206" t="s">
        <v>318</v>
      </c>
      <c r="B33" s="209">
        <v>0</v>
      </c>
    </row>
    <row r="34" spans="1:53" x14ac:dyDescent="0.25">
      <c r="A34" s="210" t="s">
        <v>556</v>
      </c>
      <c r="B34" s="211">
        <v>0</v>
      </c>
    </row>
    <row r="35" spans="1:53" x14ac:dyDescent="0.25">
      <c r="A35" s="212" t="s">
        <v>317</v>
      </c>
      <c r="B35" s="213">
        <v>0</v>
      </c>
    </row>
    <row r="36" spans="1:53" x14ac:dyDescent="0.25">
      <c r="A36" s="212" t="s">
        <v>316</v>
      </c>
      <c r="B36" s="214">
        <v>0</v>
      </c>
    </row>
    <row r="37" spans="1:53" x14ac:dyDescent="0.25">
      <c r="A37" s="212" t="s">
        <v>315</v>
      </c>
      <c r="B37" s="214">
        <v>0</v>
      </c>
      <c r="Z37" s="215"/>
    </row>
    <row r="38" spans="1:53" x14ac:dyDescent="0.25">
      <c r="A38" s="212" t="s">
        <v>314</v>
      </c>
      <c r="B38" s="214">
        <v>0.112</v>
      </c>
      <c r="U38" s="216"/>
      <c r="V38" s="216"/>
      <c r="W38" s="216"/>
      <c r="X38" s="216"/>
      <c r="Y38" s="216"/>
      <c r="Z38" s="216"/>
    </row>
    <row r="39" spans="1:53" x14ac:dyDescent="0.25">
      <c r="A39" s="212" t="s">
        <v>313</v>
      </c>
      <c r="B39" s="214">
        <f>1-B37</f>
        <v>1</v>
      </c>
    </row>
    <row r="40" spans="1:53" ht="16.5" thickBot="1" x14ac:dyDescent="0.3">
      <c r="A40" s="217" t="s">
        <v>557</v>
      </c>
      <c r="B40" s="218">
        <f>B39*B38+B37*B36*(1-B30)</f>
        <v>0.112</v>
      </c>
    </row>
    <row r="41" spans="1:53" x14ac:dyDescent="0.25">
      <c r="A41" s="219" t="s">
        <v>312</v>
      </c>
      <c r="B41" s="220">
        <v>2021</v>
      </c>
      <c r="C41" s="221">
        <f>B41+1</f>
        <v>2022</v>
      </c>
      <c r="D41" s="221">
        <f>C41+1</f>
        <v>2023</v>
      </c>
      <c r="E41" s="221">
        <f t="shared" ref="E41:AZ41" si="0">D41+1</f>
        <v>2024</v>
      </c>
      <c r="F41" s="221">
        <f t="shared" si="0"/>
        <v>2025</v>
      </c>
      <c r="G41" s="221">
        <f t="shared" si="0"/>
        <v>2026</v>
      </c>
      <c r="H41" s="221">
        <f t="shared" si="0"/>
        <v>2027</v>
      </c>
      <c r="I41" s="221">
        <f t="shared" si="0"/>
        <v>2028</v>
      </c>
      <c r="J41" s="221">
        <f t="shared" si="0"/>
        <v>2029</v>
      </c>
      <c r="K41" s="221">
        <f t="shared" si="0"/>
        <v>2030</v>
      </c>
      <c r="L41" s="221">
        <f t="shared" si="0"/>
        <v>2031</v>
      </c>
      <c r="M41" s="222">
        <f t="shared" si="0"/>
        <v>2032</v>
      </c>
      <c r="N41" s="221">
        <f t="shared" si="0"/>
        <v>2033</v>
      </c>
      <c r="O41" s="221">
        <f t="shared" si="0"/>
        <v>2034</v>
      </c>
      <c r="P41" s="221">
        <f t="shared" si="0"/>
        <v>2035</v>
      </c>
      <c r="Q41" s="221">
        <f t="shared" si="0"/>
        <v>2036</v>
      </c>
      <c r="R41" s="221">
        <f t="shared" si="0"/>
        <v>2037</v>
      </c>
      <c r="S41" s="221">
        <f t="shared" si="0"/>
        <v>2038</v>
      </c>
      <c r="T41" s="221">
        <f t="shared" si="0"/>
        <v>2039</v>
      </c>
      <c r="U41" s="221">
        <f t="shared" si="0"/>
        <v>2040</v>
      </c>
      <c r="V41" s="221">
        <f t="shared" si="0"/>
        <v>2041</v>
      </c>
      <c r="W41" s="221">
        <f t="shared" si="0"/>
        <v>2042</v>
      </c>
      <c r="X41" s="221">
        <f t="shared" si="0"/>
        <v>2043</v>
      </c>
      <c r="Y41" s="221">
        <f t="shared" si="0"/>
        <v>2044</v>
      </c>
      <c r="Z41" s="221">
        <f t="shared" si="0"/>
        <v>2045</v>
      </c>
      <c r="AA41" s="221">
        <f t="shared" si="0"/>
        <v>2046</v>
      </c>
      <c r="AB41" s="221">
        <f t="shared" si="0"/>
        <v>2047</v>
      </c>
      <c r="AC41" s="221">
        <f t="shared" si="0"/>
        <v>2048</v>
      </c>
      <c r="AD41" s="221">
        <f t="shared" si="0"/>
        <v>2049</v>
      </c>
      <c r="AE41" s="221">
        <f t="shared" si="0"/>
        <v>2050</v>
      </c>
      <c r="AF41" s="221">
        <f t="shared" si="0"/>
        <v>2051</v>
      </c>
      <c r="AG41" s="221">
        <f t="shared" si="0"/>
        <v>2052</v>
      </c>
      <c r="AH41" s="221">
        <f t="shared" si="0"/>
        <v>2053</v>
      </c>
      <c r="AI41" s="221">
        <f t="shared" si="0"/>
        <v>2054</v>
      </c>
      <c r="AJ41" s="221">
        <f t="shared" si="0"/>
        <v>2055</v>
      </c>
      <c r="AK41" s="221">
        <f t="shared" si="0"/>
        <v>2056</v>
      </c>
      <c r="AL41" s="221">
        <f t="shared" si="0"/>
        <v>2057</v>
      </c>
      <c r="AM41" s="221">
        <f t="shared" si="0"/>
        <v>2058</v>
      </c>
      <c r="AN41" s="221">
        <f t="shared" si="0"/>
        <v>2059</v>
      </c>
      <c r="AO41" s="221">
        <f t="shared" si="0"/>
        <v>2060</v>
      </c>
      <c r="AP41" s="221">
        <f t="shared" si="0"/>
        <v>2061</v>
      </c>
      <c r="AQ41" s="221">
        <f t="shared" si="0"/>
        <v>2062</v>
      </c>
      <c r="AR41" s="221">
        <f t="shared" si="0"/>
        <v>2063</v>
      </c>
      <c r="AS41" s="221">
        <f t="shared" si="0"/>
        <v>2064</v>
      </c>
      <c r="AT41" s="221">
        <f t="shared" si="0"/>
        <v>2065</v>
      </c>
      <c r="AU41" s="221">
        <f t="shared" si="0"/>
        <v>2066</v>
      </c>
      <c r="AV41" s="221">
        <f t="shared" si="0"/>
        <v>2067</v>
      </c>
      <c r="AW41" s="221">
        <f t="shared" si="0"/>
        <v>2068</v>
      </c>
      <c r="AX41" s="221">
        <f t="shared" si="0"/>
        <v>2069</v>
      </c>
      <c r="AY41" s="221">
        <f t="shared" si="0"/>
        <v>2070</v>
      </c>
      <c r="AZ41" s="221">
        <f t="shared" si="0"/>
        <v>2071</v>
      </c>
    </row>
    <row r="42" spans="1:53" outlineLevel="1" x14ac:dyDescent="0.25">
      <c r="A42" s="223" t="s">
        <v>311</v>
      </c>
      <c r="B42" s="224">
        <v>4.5999999999999999E-2</v>
      </c>
      <c r="C42" s="224">
        <v>3.4000000000000002E-2</v>
      </c>
      <c r="D42" s="224">
        <v>0.04</v>
      </c>
      <c r="E42" s="224">
        <v>0.04</v>
      </c>
      <c r="F42" s="224">
        <v>0.04</v>
      </c>
      <c r="G42" s="224">
        <v>0.04</v>
      </c>
      <c r="H42" s="224">
        <v>0.04</v>
      </c>
      <c r="I42" s="224">
        <v>0.04</v>
      </c>
      <c r="J42" s="224">
        <v>0.04</v>
      </c>
      <c r="K42" s="224">
        <v>0.04</v>
      </c>
      <c r="L42" s="224">
        <v>0.04</v>
      </c>
      <c r="M42" s="224">
        <v>0.04</v>
      </c>
      <c r="N42" s="224">
        <v>0.04</v>
      </c>
      <c r="O42" s="224">
        <v>0.04</v>
      </c>
      <c r="P42" s="224">
        <v>0.04</v>
      </c>
      <c r="Q42" s="224">
        <v>0.04</v>
      </c>
      <c r="R42" s="224">
        <v>0.04</v>
      </c>
      <c r="S42" s="224">
        <v>0.04</v>
      </c>
      <c r="T42" s="224">
        <v>0.04</v>
      </c>
      <c r="U42" s="224">
        <v>0.04</v>
      </c>
      <c r="V42" s="224">
        <v>0.04</v>
      </c>
      <c r="W42" s="224">
        <v>0.04</v>
      </c>
      <c r="X42" s="224">
        <v>0.04</v>
      </c>
      <c r="Y42" s="224">
        <v>0.04</v>
      </c>
      <c r="Z42" s="224">
        <v>0.04</v>
      </c>
      <c r="AA42" s="224">
        <v>0.04</v>
      </c>
      <c r="AB42" s="224">
        <v>0.04</v>
      </c>
      <c r="AC42" s="224">
        <v>0.04</v>
      </c>
      <c r="AD42" s="224">
        <v>0.04</v>
      </c>
      <c r="AE42" s="224">
        <v>0.04</v>
      </c>
      <c r="AF42" s="224">
        <v>0.04</v>
      </c>
      <c r="AG42" s="224">
        <v>0.04</v>
      </c>
      <c r="AH42" s="224">
        <v>0.04</v>
      </c>
      <c r="AI42" s="224">
        <v>0.04</v>
      </c>
      <c r="AJ42" s="224">
        <v>0.04</v>
      </c>
      <c r="AK42" s="224">
        <v>0.04</v>
      </c>
      <c r="AL42" s="224">
        <v>0.04</v>
      </c>
      <c r="AM42" s="224">
        <v>0.04</v>
      </c>
      <c r="AN42" s="224">
        <v>0.04</v>
      </c>
      <c r="AO42" s="224">
        <v>0.04</v>
      </c>
      <c r="AP42" s="224">
        <v>0.04</v>
      </c>
      <c r="AQ42" s="224">
        <v>0.04</v>
      </c>
      <c r="AR42" s="224">
        <v>0.04</v>
      </c>
      <c r="AS42" s="224">
        <v>0.04</v>
      </c>
      <c r="AT42" s="224">
        <v>0.04</v>
      </c>
      <c r="AU42" s="224">
        <v>0.04</v>
      </c>
      <c r="AV42" s="224">
        <v>0.04</v>
      </c>
      <c r="AW42" s="224">
        <v>0.04</v>
      </c>
      <c r="AX42" s="224">
        <v>0.04</v>
      </c>
      <c r="AY42" s="224">
        <v>1.04</v>
      </c>
      <c r="AZ42" s="224">
        <v>2.04</v>
      </c>
    </row>
    <row r="43" spans="1:53" outlineLevel="1" x14ac:dyDescent="0.25">
      <c r="A43" s="223" t="s">
        <v>310</v>
      </c>
      <c r="B43" s="224">
        <f>B42</f>
        <v>4.5999999999999999E-2</v>
      </c>
      <c r="C43" s="224">
        <f t="shared" ref="C43:AZ43" si="1">(1+B43)*(1+C42)-1</f>
        <v>8.156399999999997E-2</v>
      </c>
      <c r="D43" s="224">
        <f t="shared" si="1"/>
        <v>0.12482656000000003</v>
      </c>
      <c r="E43" s="224">
        <f t="shared" si="1"/>
        <v>0.16981962240000015</v>
      </c>
      <c r="F43" s="224">
        <f t="shared" si="1"/>
        <v>0.21661240729600029</v>
      </c>
      <c r="G43" s="224">
        <f t="shared" si="1"/>
        <v>0.2652769035878404</v>
      </c>
      <c r="H43" s="224">
        <f t="shared" si="1"/>
        <v>0.31588797973135407</v>
      </c>
      <c r="I43" s="224">
        <f t="shared" si="1"/>
        <v>0.36852349892060832</v>
      </c>
      <c r="J43" s="224">
        <f t="shared" si="1"/>
        <v>0.4232644388774327</v>
      </c>
      <c r="K43" s="224">
        <f t="shared" si="1"/>
        <v>0.48019501643253015</v>
      </c>
      <c r="L43" s="224">
        <f t="shared" si="1"/>
        <v>0.53940281708983151</v>
      </c>
      <c r="M43" s="225">
        <f t="shared" si="1"/>
        <v>0.60097892977342493</v>
      </c>
      <c r="N43" s="224">
        <f t="shared" si="1"/>
        <v>0.66501808696436204</v>
      </c>
      <c r="O43" s="224">
        <f t="shared" si="1"/>
        <v>0.73161881044293664</v>
      </c>
      <c r="P43" s="224">
        <f t="shared" si="1"/>
        <v>0.8008835628606541</v>
      </c>
      <c r="Q43" s="224">
        <f t="shared" si="1"/>
        <v>0.87291890537508032</v>
      </c>
      <c r="R43" s="224">
        <f t="shared" si="1"/>
        <v>0.94783566159008359</v>
      </c>
      <c r="S43" s="224">
        <f t="shared" si="1"/>
        <v>1.0257490880536868</v>
      </c>
      <c r="T43" s="224">
        <f>(1+S43)*(1+T42)-1</f>
        <v>1.1067790515758342</v>
      </c>
      <c r="U43" s="224">
        <f t="shared" si="1"/>
        <v>1.1910502136388676</v>
      </c>
      <c r="V43" s="224">
        <f t="shared" si="1"/>
        <v>1.2786922221844224</v>
      </c>
      <c r="W43" s="224">
        <f t="shared" si="1"/>
        <v>1.3698399110717991</v>
      </c>
      <c r="X43" s="224">
        <f t="shared" si="1"/>
        <v>1.4646335075146713</v>
      </c>
      <c r="Y43" s="224">
        <f t="shared" si="1"/>
        <v>1.563218847815258</v>
      </c>
      <c r="Z43" s="224">
        <f t="shared" si="1"/>
        <v>1.6657476017278685</v>
      </c>
      <c r="AA43" s="224">
        <f t="shared" si="1"/>
        <v>1.7723775057969835</v>
      </c>
      <c r="AB43" s="224">
        <f t="shared" si="1"/>
        <v>1.8832726060288629</v>
      </c>
      <c r="AC43" s="224">
        <f t="shared" si="1"/>
        <v>1.9986035102700175</v>
      </c>
      <c r="AD43" s="224">
        <f t="shared" si="1"/>
        <v>2.1185476506808181</v>
      </c>
      <c r="AE43" s="224">
        <f t="shared" si="1"/>
        <v>2.2432895567080511</v>
      </c>
      <c r="AF43" s="224">
        <f t="shared" si="1"/>
        <v>2.3730211389763731</v>
      </c>
      <c r="AG43" s="224">
        <f t="shared" si="1"/>
        <v>2.507941984535428</v>
      </c>
      <c r="AH43" s="224">
        <f t="shared" si="1"/>
        <v>2.6482596639168454</v>
      </c>
      <c r="AI43" s="224">
        <f t="shared" si="1"/>
        <v>2.7941900504735195</v>
      </c>
      <c r="AJ43" s="224">
        <f t="shared" si="1"/>
        <v>2.9459576524924604</v>
      </c>
      <c r="AK43" s="224">
        <f t="shared" si="1"/>
        <v>3.1037959585921593</v>
      </c>
      <c r="AL43" s="224">
        <f t="shared" si="1"/>
        <v>3.2679477969358457</v>
      </c>
      <c r="AM43" s="224">
        <f t="shared" si="1"/>
        <v>3.4386657088132795</v>
      </c>
      <c r="AN43" s="224">
        <f t="shared" si="1"/>
        <v>3.6162123371658108</v>
      </c>
      <c r="AO43" s="224">
        <f t="shared" si="1"/>
        <v>3.8008608306524438</v>
      </c>
      <c r="AP43" s="224">
        <f t="shared" si="1"/>
        <v>3.992895263878542</v>
      </c>
      <c r="AQ43" s="224">
        <f t="shared" si="1"/>
        <v>4.1926110744336835</v>
      </c>
      <c r="AR43" s="224">
        <f t="shared" si="1"/>
        <v>4.4003155174110313</v>
      </c>
      <c r="AS43" s="224">
        <f t="shared" si="1"/>
        <v>4.6163281381074723</v>
      </c>
      <c r="AT43" s="224">
        <f t="shared" si="1"/>
        <v>4.8409812636317717</v>
      </c>
      <c r="AU43" s="224">
        <f t="shared" si="1"/>
        <v>5.0746205141770426</v>
      </c>
      <c r="AV43" s="224">
        <f t="shared" si="1"/>
        <v>5.3176053347441243</v>
      </c>
      <c r="AW43" s="224">
        <f t="shared" si="1"/>
        <v>5.5703095481338893</v>
      </c>
      <c r="AX43" s="224">
        <f t="shared" si="1"/>
        <v>5.833121930059245</v>
      </c>
      <c r="AY43" s="224">
        <f t="shared" si="1"/>
        <v>12.93956873732086</v>
      </c>
      <c r="AZ43" s="224">
        <f t="shared" si="1"/>
        <v>41.376288961455415</v>
      </c>
    </row>
    <row r="44" spans="1:53" s="185" customFormat="1" x14ac:dyDescent="0.25">
      <c r="A44" s="272" t="s">
        <v>558</v>
      </c>
      <c r="B44" s="273">
        <f>B45*1000</f>
        <v>0</v>
      </c>
      <c r="C44" s="273">
        <f>C45*1000</f>
        <v>2443941.6666666665</v>
      </c>
      <c r="D44" s="273">
        <f t="shared" ref="D44:AZ44" si="2">D45*1000</f>
        <v>0</v>
      </c>
      <c r="E44" s="273">
        <f t="shared" si="2"/>
        <v>5005554.5199999996</v>
      </c>
      <c r="F44" s="273">
        <f t="shared" si="2"/>
        <v>5155729.3899999997</v>
      </c>
      <c r="G44" s="273">
        <f t="shared" si="2"/>
        <v>5310398.87</v>
      </c>
      <c r="H44" s="273">
        <f t="shared" si="2"/>
        <v>5469710.836099999</v>
      </c>
      <c r="I44" s="273">
        <f t="shared" si="2"/>
        <v>5633802.1611829996</v>
      </c>
      <c r="J44" s="273">
        <f t="shared" si="2"/>
        <v>5802816.2260184903</v>
      </c>
      <c r="K44" s="273">
        <f t="shared" si="2"/>
        <v>5976900.7127990453</v>
      </c>
      <c r="L44" s="273">
        <f t="shared" si="2"/>
        <v>6156207.7341830162</v>
      </c>
      <c r="M44" s="274">
        <f t="shared" si="2"/>
        <v>6340893.9662085064</v>
      </c>
      <c r="N44" s="273">
        <f t="shared" si="2"/>
        <v>6531120.7851947621</v>
      </c>
      <c r="O44" s="273">
        <f t="shared" si="2"/>
        <v>6727054.4087506048</v>
      </c>
      <c r="P44" s="273">
        <f t="shared" si="2"/>
        <v>6928866.0410131253</v>
      </c>
      <c r="Q44" s="273">
        <f t="shared" si="2"/>
        <v>7136732.0222435184</v>
      </c>
      <c r="R44" s="273">
        <f t="shared" si="2"/>
        <v>7350833.9829108249</v>
      </c>
      <c r="S44" s="273">
        <f t="shared" si="2"/>
        <v>7571359.0023981491</v>
      </c>
      <c r="T44" s="273">
        <f t="shared" si="2"/>
        <v>7798499.7724700924</v>
      </c>
      <c r="U44" s="273">
        <f t="shared" si="2"/>
        <v>8032454.7656441955</v>
      </c>
      <c r="V44" s="273">
        <f t="shared" si="2"/>
        <v>8273428.4086135235</v>
      </c>
      <c r="W44" s="273">
        <f t="shared" si="2"/>
        <v>8521631.2608719282</v>
      </c>
      <c r="X44" s="273">
        <f t="shared" si="2"/>
        <v>8777280.1986980867</v>
      </c>
      <c r="Y44" s="273">
        <f t="shared" si="2"/>
        <v>9040598.6046590321</v>
      </c>
      <c r="Z44" s="273">
        <f t="shared" si="2"/>
        <v>9311816.5627988018</v>
      </c>
      <c r="AA44" s="273">
        <f t="shared" si="2"/>
        <v>9591171.059682766</v>
      </c>
      <c r="AB44" s="273">
        <f t="shared" si="2"/>
        <v>9878906.1914732475</v>
      </c>
      <c r="AC44" s="273">
        <f t="shared" si="2"/>
        <v>10175273.377217446</v>
      </c>
      <c r="AD44" s="273">
        <f t="shared" si="2"/>
        <v>10480531.57853397</v>
      </c>
      <c r="AE44" s="273">
        <f t="shared" si="2"/>
        <v>10794947.525889987</v>
      </c>
      <c r="AF44" s="273">
        <f t="shared" si="2"/>
        <v>11118795.951666689</v>
      </c>
      <c r="AG44" s="273">
        <f t="shared" si="2"/>
        <v>11452359.830216691</v>
      </c>
      <c r="AH44" s="273">
        <f t="shared" si="2"/>
        <v>11795930.625123192</v>
      </c>
      <c r="AI44" s="273">
        <f t="shared" si="2"/>
        <v>12149808.543876886</v>
      </c>
      <c r="AJ44" s="273">
        <f t="shared" si="2"/>
        <v>12514302.800193192</v>
      </c>
      <c r="AK44" s="273">
        <f t="shared" si="2"/>
        <v>12889731.884198992</v>
      </c>
      <c r="AL44" s="273">
        <f t="shared" si="2"/>
        <v>13276423.84072496</v>
      </c>
      <c r="AM44" s="273">
        <f t="shared" si="2"/>
        <v>13674716.555946708</v>
      </c>
      <c r="AN44" s="273">
        <f t="shared" si="2"/>
        <v>14084958.052625112</v>
      </c>
      <c r="AO44" s="273">
        <f t="shared" si="2"/>
        <v>14507506.794203863</v>
      </c>
      <c r="AP44" s="273">
        <f t="shared" si="2"/>
        <v>14942731.998029979</v>
      </c>
      <c r="AQ44" s="273">
        <f t="shared" si="2"/>
        <v>15391013.95797088</v>
      </c>
      <c r="AR44" s="273">
        <f t="shared" si="2"/>
        <v>15852744.376710007</v>
      </c>
      <c r="AS44" s="273">
        <f t="shared" si="2"/>
        <v>16328326.708011307</v>
      </c>
      <c r="AT44" s="273">
        <f t="shared" si="2"/>
        <v>16818176.509251647</v>
      </c>
      <c r="AU44" s="273">
        <f t="shared" si="2"/>
        <v>17322721.804529198</v>
      </c>
      <c r="AV44" s="273">
        <f t="shared" si="2"/>
        <v>17842403.458665073</v>
      </c>
      <c r="AW44" s="273">
        <f t="shared" si="2"/>
        <v>18377675.562425025</v>
      </c>
      <c r="AX44" s="273">
        <f t="shared" si="2"/>
        <v>18929005.829297777</v>
      </c>
      <c r="AY44" s="273">
        <f t="shared" si="2"/>
        <v>19496876.00417671</v>
      </c>
      <c r="AZ44" s="273">
        <f t="shared" si="2"/>
        <v>20081782.284302015</v>
      </c>
    </row>
    <row r="45" spans="1:53" x14ac:dyDescent="0.25">
      <c r="A45" s="275" t="s">
        <v>559</v>
      </c>
      <c r="B45" s="276">
        <v>0</v>
      </c>
      <c r="C45" s="277">
        <v>2443.9416666666666</v>
      </c>
      <c r="D45" s="277">
        <v>0</v>
      </c>
      <c r="E45" s="277">
        <v>5005.5545199999997</v>
      </c>
      <c r="F45" s="277">
        <v>5155.7293899999995</v>
      </c>
      <c r="G45" s="277">
        <v>5310.39887</v>
      </c>
      <c r="H45" s="277">
        <v>5469.7108360999991</v>
      </c>
      <c r="I45" s="277">
        <v>5633.802161183</v>
      </c>
      <c r="J45" s="277">
        <v>5802.8162260184899</v>
      </c>
      <c r="K45" s="277">
        <v>5976.9007127990453</v>
      </c>
      <c r="L45" s="277">
        <v>6156.2077341830163</v>
      </c>
      <c r="M45" s="278">
        <v>6340.8939662085068</v>
      </c>
      <c r="N45" s="277">
        <v>6531.120785194762</v>
      </c>
      <c r="O45" s="277">
        <v>6727.054408750605</v>
      </c>
      <c r="P45" s="277">
        <v>6928.8660410131251</v>
      </c>
      <c r="Q45" s="277">
        <v>7136.7320222435183</v>
      </c>
      <c r="R45" s="277">
        <v>7350.8339829108245</v>
      </c>
      <c r="S45" s="277">
        <v>7571.3590023981487</v>
      </c>
      <c r="T45" s="277">
        <v>7798.4997724700925</v>
      </c>
      <c r="U45" s="277">
        <v>8032.4547656441955</v>
      </c>
      <c r="V45" s="277">
        <v>8273.4284086135231</v>
      </c>
      <c r="W45" s="277">
        <v>8521.631260871929</v>
      </c>
      <c r="X45" s="277">
        <v>8777.2801986980867</v>
      </c>
      <c r="Y45" s="277">
        <v>9040.5986046590315</v>
      </c>
      <c r="Z45" s="277">
        <v>9311.8165627988019</v>
      </c>
      <c r="AA45" s="277">
        <v>9591.1710596827652</v>
      </c>
      <c r="AB45" s="276">
        <v>9878.9061914732483</v>
      </c>
      <c r="AC45" s="276">
        <v>10175.273377217445</v>
      </c>
      <c r="AD45" s="276">
        <v>10480.53157853397</v>
      </c>
      <c r="AE45" s="276">
        <v>10794.947525889987</v>
      </c>
      <c r="AF45" s="276">
        <v>11118.795951666689</v>
      </c>
      <c r="AG45" s="276">
        <v>11452.35983021669</v>
      </c>
      <c r="AH45" s="276">
        <v>11795.930625123192</v>
      </c>
      <c r="AI45" s="276">
        <v>12149.808543876887</v>
      </c>
      <c r="AJ45" s="276">
        <v>12514.302800193193</v>
      </c>
      <c r="AK45" s="276">
        <v>12889.731884198991</v>
      </c>
      <c r="AL45" s="276">
        <v>13276.42384072496</v>
      </c>
      <c r="AM45" s="276">
        <v>13674.716555946708</v>
      </c>
      <c r="AN45" s="276">
        <v>14084.958052625112</v>
      </c>
      <c r="AO45" s="276">
        <v>14507.506794203862</v>
      </c>
      <c r="AP45" s="276">
        <v>14942.731998029978</v>
      </c>
      <c r="AQ45" s="276">
        <v>15391.013957970879</v>
      </c>
      <c r="AR45" s="276">
        <v>15852.744376710007</v>
      </c>
      <c r="AS45" s="276">
        <v>16328.326708011307</v>
      </c>
      <c r="AT45" s="276">
        <v>16818.176509251647</v>
      </c>
      <c r="AU45" s="276">
        <v>17322.721804529199</v>
      </c>
      <c r="AV45" s="276">
        <v>17842.403458665074</v>
      </c>
      <c r="AW45" s="276">
        <v>18377.675562425025</v>
      </c>
      <c r="AX45" s="276">
        <v>18929.005829297777</v>
      </c>
      <c r="AY45" s="276">
        <v>19496.876004176709</v>
      </c>
      <c r="AZ45" s="276">
        <v>20081.782284302015</v>
      </c>
      <c r="BA45" s="176">
        <v>27303.191193737017</v>
      </c>
    </row>
    <row r="46" spans="1:53" s="227" customFormat="1" x14ac:dyDescent="0.25">
      <c r="A46" s="279" t="s">
        <v>560</v>
      </c>
      <c r="B46" s="280">
        <v>0</v>
      </c>
      <c r="C46" s="280">
        <v>147.62950000000001</v>
      </c>
      <c r="D46" s="280">
        <v>152.94416200000001</v>
      </c>
      <c r="E46" s="280">
        <v>158.90898431799999</v>
      </c>
      <c r="F46" s="280">
        <v>165.20654736652233</v>
      </c>
      <c r="G46" s="280">
        <v>171.81976545760423</v>
      </c>
      <c r="H46" s="280">
        <v>178.69771066887213</v>
      </c>
      <c r="I46" s="280">
        <v>185.8509800269471</v>
      </c>
      <c r="J46" s="280">
        <v>193.28501922802499</v>
      </c>
      <c r="K46" s="280">
        <v>201.01641999714599</v>
      </c>
      <c r="L46" s="280">
        <v>209.05707679703184</v>
      </c>
      <c r="M46" s="280">
        <v>217.41935986891312</v>
      </c>
      <c r="N46" s="280">
        <v>226.11613426366966</v>
      </c>
      <c r="O46" s="280">
        <v>235.16077963421645</v>
      </c>
      <c r="P46" s="280">
        <v>244.56721081958511</v>
      </c>
      <c r="Q46" s="280">
        <v>254.34989925236852</v>
      </c>
      <c r="R46" s="280">
        <v>264.52389522246324</v>
      </c>
      <c r="S46" s="280">
        <v>275.10485103136176</v>
      </c>
      <c r="T46" s="280">
        <v>286.10904507261625</v>
      </c>
      <c r="U46" s="280">
        <v>297.55340687552092</v>
      </c>
      <c r="V46" s="280">
        <v>309.45554315054176</v>
      </c>
      <c r="W46" s="280">
        <v>321.83376487656346</v>
      </c>
      <c r="X46" s="280">
        <v>334.70711547162603</v>
      </c>
      <c r="Y46" s="280">
        <v>348.09540009049107</v>
      </c>
      <c r="Z46" s="280">
        <v>362.01921609411073</v>
      </c>
      <c r="AA46" s="280">
        <v>376.4999847378752</v>
      </c>
      <c r="AB46" s="280">
        <v>391.55998412739024</v>
      </c>
      <c r="AC46" s="280">
        <v>407.22238349248585</v>
      </c>
      <c r="AD46" s="280">
        <v>423.51127883218527</v>
      </c>
      <c r="AE46" s="280">
        <v>440.4517299854727</v>
      </c>
      <c r="AF46" s="280">
        <v>458.06979918489162</v>
      </c>
      <c r="AG46" s="280">
        <v>476.39259115228731</v>
      </c>
      <c r="AH46" s="280">
        <v>495.44829479837881</v>
      </c>
      <c r="AI46" s="280">
        <v>515.26622659031398</v>
      </c>
      <c r="AJ46" s="280">
        <v>535.8768756539265</v>
      </c>
      <c r="AK46" s="280">
        <v>557.31195068008356</v>
      </c>
      <c r="AL46" s="280">
        <v>579.60442870728696</v>
      </c>
      <c r="AM46" s="280">
        <v>602.78860585557845</v>
      </c>
      <c r="AN46" s="280">
        <v>626.90015008980163</v>
      </c>
      <c r="AO46" s="280">
        <v>651.97615609339368</v>
      </c>
      <c r="AP46" s="280">
        <v>678.05520233712946</v>
      </c>
      <c r="AQ46" s="280">
        <v>705.17741043061471</v>
      </c>
      <c r="AR46" s="280">
        <v>733.38450684783936</v>
      </c>
      <c r="AS46" s="280">
        <v>762.719887121753</v>
      </c>
      <c r="AT46" s="280">
        <v>793.22868260662312</v>
      </c>
      <c r="AU46" s="280">
        <v>824.95782991088811</v>
      </c>
      <c r="AV46" s="280">
        <v>857.95614310732367</v>
      </c>
      <c r="AW46" s="280">
        <v>892.27438883161665</v>
      </c>
      <c r="AX46" s="280">
        <v>927.96536438488135</v>
      </c>
      <c r="AY46" s="280">
        <v>965.08397896027668</v>
      </c>
      <c r="AZ46" s="280">
        <v>1003.6873381186878</v>
      </c>
      <c r="BA46" s="227">
        <v>108.2514759750659</v>
      </c>
    </row>
    <row r="47" spans="1:53" x14ac:dyDescent="0.25">
      <c r="A47" s="275" t="s">
        <v>561</v>
      </c>
      <c r="B47" s="276">
        <v>0</v>
      </c>
      <c r="C47" s="276">
        <v>0</v>
      </c>
      <c r="D47" s="276">
        <v>0</v>
      </c>
      <c r="E47" s="276">
        <v>0</v>
      </c>
      <c r="F47" s="276">
        <v>0</v>
      </c>
      <c r="G47" s="276">
        <v>0</v>
      </c>
      <c r="H47" s="276">
        <v>0</v>
      </c>
      <c r="I47" s="276">
        <v>0</v>
      </c>
      <c r="J47" s="276">
        <v>0</v>
      </c>
      <c r="K47" s="276">
        <v>0</v>
      </c>
      <c r="L47" s="276">
        <v>0</v>
      </c>
      <c r="M47" s="276">
        <v>0</v>
      </c>
      <c r="N47" s="276">
        <v>8.9467408016366612</v>
      </c>
      <c r="O47" s="276">
        <v>9.2151430256857605</v>
      </c>
      <c r="P47" s="276">
        <v>9.4915973164563354</v>
      </c>
      <c r="Q47" s="276">
        <v>9.7763452359500249</v>
      </c>
      <c r="R47" s="276">
        <v>10.069635593028528</v>
      </c>
      <c r="S47" s="276">
        <v>10.371724660819382</v>
      </c>
      <c r="T47" s="276">
        <v>10.682876400643963</v>
      </c>
      <c r="U47" s="276">
        <v>11.003362692663282</v>
      </c>
      <c r="V47" s="276">
        <v>11.333463573443181</v>
      </c>
      <c r="W47" s="276">
        <v>11.673467480646478</v>
      </c>
      <c r="X47" s="276">
        <v>24.047343010131748</v>
      </c>
      <c r="Y47" s="276">
        <v>24.768763300435701</v>
      </c>
      <c r="Z47" s="276">
        <v>25.511826199448773</v>
      </c>
      <c r="AA47" s="276">
        <v>26.277180985432235</v>
      </c>
      <c r="AB47" s="276">
        <v>27.065496414995202</v>
      </c>
      <c r="AC47" s="276">
        <v>27.87746130744506</v>
      </c>
      <c r="AD47" s="276">
        <v>28.71378514666841</v>
      </c>
      <c r="AE47" s="276">
        <v>29.575198701068466</v>
      </c>
      <c r="AF47" s="276">
        <v>30.462454662100519</v>
      </c>
      <c r="AG47" s="276">
        <v>31.376328301963536</v>
      </c>
      <c r="AH47" s="276">
        <v>32.317618151022444</v>
      </c>
      <c r="AI47" s="276">
        <v>33.287146695553112</v>
      </c>
      <c r="AJ47" s="276">
        <v>34.285761096419712</v>
      </c>
      <c r="AK47" s="276">
        <v>35.314333929312305</v>
      </c>
      <c r="AL47" s="276">
        <v>36.373763947191669</v>
      </c>
      <c r="AM47" s="276">
        <v>37.464976865607419</v>
      </c>
      <c r="AN47" s="276">
        <v>38.58892617157565</v>
      </c>
      <c r="AO47" s="276">
        <v>39.746593956722911</v>
      </c>
      <c r="AP47" s="276">
        <v>40.938991775424604</v>
      </c>
      <c r="AQ47" s="276">
        <v>42.167161528687338</v>
      </c>
      <c r="AR47" s="276">
        <v>43.432176374547964</v>
      </c>
      <c r="AS47" s="276">
        <v>44.735141665784404</v>
      </c>
      <c r="AT47" s="276">
        <v>46.07719591575794</v>
      </c>
      <c r="AU47" s="276">
        <v>47.459511793230682</v>
      </c>
      <c r="AV47" s="276">
        <v>48.883297147027598</v>
      </c>
      <c r="AW47" s="276">
        <v>50.349796061438433</v>
      </c>
      <c r="AX47" s="276">
        <v>51.860289943281586</v>
      </c>
      <c r="AY47" s="276">
        <v>53.416098641580028</v>
      </c>
      <c r="AZ47" s="276">
        <v>55.018581600827439</v>
      </c>
      <c r="BA47" s="176">
        <v>74.803263544484977</v>
      </c>
    </row>
    <row r="49" spans="1:52" x14ac:dyDescent="0.25">
      <c r="M49" s="176"/>
    </row>
    <row r="50" spans="1:52" s="228" customFormat="1" ht="16.5" thickBot="1" x14ac:dyDescent="0.3">
      <c r="M50" s="229"/>
    </row>
    <row r="51" spans="1:52" x14ac:dyDescent="0.25">
      <c r="A51" s="230" t="s">
        <v>309</v>
      </c>
      <c r="B51" s="220">
        <f>B41</f>
        <v>2021</v>
      </c>
      <c r="C51" s="220">
        <f t="shared" ref="C51:AZ51" si="3">C41</f>
        <v>2022</v>
      </c>
      <c r="D51" s="220">
        <f t="shared" si="3"/>
        <v>2023</v>
      </c>
      <c r="E51" s="220">
        <f t="shared" si="3"/>
        <v>2024</v>
      </c>
      <c r="F51" s="220">
        <f t="shared" si="3"/>
        <v>2025</v>
      </c>
      <c r="G51" s="220">
        <f t="shared" si="3"/>
        <v>2026</v>
      </c>
      <c r="H51" s="220">
        <f t="shared" si="3"/>
        <v>2027</v>
      </c>
      <c r="I51" s="220">
        <f t="shared" si="3"/>
        <v>2028</v>
      </c>
      <c r="J51" s="220">
        <f t="shared" si="3"/>
        <v>2029</v>
      </c>
      <c r="K51" s="220">
        <f t="shared" si="3"/>
        <v>2030</v>
      </c>
      <c r="L51" s="220">
        <f t="shared" si="3"/>
        <v>2031</v>
      </c>
      <c r="M51" s="231">
        <f t="shared" si="3"/>
        <v>2032</v>
      </c>
      <c r="N51" s="220">
        <f t="shared" si="3"/>
        <v>2033</v>
      </c>
      <c r="O51" s="220">
        <f t="shared" si="3"/>
        <v>2034</v>
      </c>
      <c r="P51" s="220">
        <f t="shared" si="3"/>
        <v>2035</v>
      </c>
      <c r="Q51" s="220">
        <f t="shared" si="3"/>
        <v>2036</v>
      </c>
      <c r="R51" s="220">
        <f t="shared" si="3"/>
        <v>2037</v>
      </c>
      <c r="S51" s="220">
        <f t="shared" si="3"/>
        <v>2038</v>
      </c>
      <c r="T51" s="220">
        <f t="shared" si="3"/>
        <v>2039</v>
      </c>
      <c r="U51" s="220">
        <f t="shared" si="3"/>
        <v>2040</v>
      </c>
      <c r="V51" s="220">
        <f t="shared" si="3"/>
        <v>2041</v>
      </c>
      <c r="W51" s="220">
        <f t="shared" si="3"/>
        <v>2042</v>
      </c>
      <c r="X51" s="220">
        <f t="shared" si="3"/>
        <v>2043</v>
      </c>
      <c r="Y51" s="220">
        <f t="shared" si="3"/>
        <v>2044</v>
      </c>
      <c r="Z51" s="220">
        <f t="shared" si="3"/>
        <v>2045</v>
      </c>
      <c r="AA51" s="220">
        <f t="shared" si="3"/>
        <v>2046</v>
      </c>
      <c r="AB51" s="220">
        <f t="shared" si="3"/>
        <v>2047</v>
      </c>
      <c r="AC51" s="220">
        <f t="shared" si="3"/>
        <v>2048</v>
      </c>
      <c r="AD51" s="220">
        <f t="shared" si="3"/>
        <v>2049</v>
      </c>
      <c r="AE51" s="220">
        <f t="shared" si="3"/>
        <v>2050</v>
      </c>
      <c r="AF51" s="220">
        <f t="shared" si="3"/>
        <v>2051</v>
      </c>
      <c r="AG51" s="220">
        <f t="shared" si="3"/>
        <v>2052</v>
      </c>
      <c r="AH51" s="220">
        <f t="shared" si="3"/>
        <v>2053</v>
      </c>
      <c r="AI51" s="220">
        <f t="shared" si="3"/>
        <v>2054</v>
      </c>
      <c r="AJ51" s="220">
        <f t="shared" si="3"/>
        <v>2055</v>
      </c>
      <c r="AK51" s="220">
        <f t="shared" si="3"/>
        <v>2056</v>
      </c>
      <c r="AL51" s="220">
        <f t="shared" si="3"/>
        <v>2057</v>
      </c>
      <c r="AM51" s="220">
        <f t="shared" si="3"/>
        <v>2058</v>
      </c>
      <c r="AN51" s="220">
        <f t="shared" si="3"/>
        <v>2059</v>
      </c>
      <c r="AO51" s="220">
        <f t="shared" si="3"/>
        <v>2060</v>
      </c>
      <c r="AP51" s="220">
        <f t="shared" si="3"/>
        <v>2061</v>
      </c>
      <c r="AQ51" s="220">
        <f t="shared" si="3"/>
        <v>2062</v>
      </c>
      <c r="AR51" s="220">
        <f t="shared" si="3"/>
        <v>2063</v>
      </c>
      <c r="AS51" s="220">
        <f t="shared" si="3"/>
        <v>2064</v>
      </c>
      <c r="AT51" s="220">
        <f t="shared" si="3"/>
        <v>2065</v>
      </c>
      <c r="AU51" s="220">
        <f t="shared" si="3"/>
        <v>2066</v>
      </c>
      <c r="AV51" s="220">
        <f t="shared" si="3"/>
        <v>2067</v>
      </c>
      <c r="AW51" s="220">
        <f t="shared" si="3"/>
        <v>2068</v>
      </c>
      <c r="AX51" s="220">
        <f t="shared" si="3"/>
        <v>2069</v>
      </c>
      <c r="AY51" s="220">
        <f t="shared" si="3"/>
        <v>2070</v>
      </c>
      <c r="AZ51" s="220">
        <f t="shared" si="3"/>
        <v>2071</v>
      </c>
    </row>
    <row r="52" spans="1:52" x14ac:dyDescent="0.25">
      <c r="A52" s="232" t="s">
        <v>308</v>
      </c>
      <c r="B52" s="233">
        <v>0</v>
      </c>
      <c r="C52" s="233">
        <v>0</v>
      </c>
      <c r="D52" s="233">
        <v>0</v>
      </c>
      <c r="E52" s="233">
        <v>0</v>
      </c>
      <c r="F52" s="233">
        <v>0</v>
      </c>
      <c r="G52" s="233">
        <v>0</v>
      </c>
      <c r="H52" s="233">
        <v>0</v>
      </c>
      <c r="I52" s="233">
        <v>0</v>
      </c>
      <c r="J52" s="233">
        <v>0</v>
      </c>
      <c r="K52" s="233">
        <v>0</v>
      </c>
      <c r="L52" s="233">
        <v>0</v>
      </c>
      <c r="M52" s="234">
        <v>0</v>
      </c>
      <c r="N52" s="233">
        <v>0</v>
      </c>
      <c r="O52" s="233">
        <v>0</v>
      </c>
      <c r="P52" s="233">
        <v>0</v>
      </c>
      <c r="Q52" s="233">
        <v>0</v>
      </c>
      <c r="R52" s="233">
        <v>0</v>
      </c>
      <c r="S52" s="233">
        <v>0</v>
      </c>
      <c r="T52" s="233">
        <v>0</v>
      </c>
      <c r="U52" s="233">
        <v>0</v>
      </c>
      <c r="V52" s="233">
        <v>0</v>
      </c>
      <c r="W52" s="233">
        <v>0</v>
      </c>
      <c r="X52" s="233">
        <v>0</v>
      </c>
      <c r="Y52" s="233">
        <v>0</v>
      </c>
      <c r="Z52" s="233">
        <v>0</v>
      </c>
      <c r="AA52" s="233">
        <v>0</v>
      </c>
      <c r="AB52" s="233">
        <v>0</v>
      </c>
      <c r="AC52" s="233">
        <v>0</v>
      </c>
      <c r="AD52" s="233">
        <v>0</v>
      </c>
      <c r="AE52" s="233">
        <v>0</v>
      </c>
      <c r="AF52" s="233">
        <v>0</v>
      </c>
      <c r="AG52" s="233">
        <v>0</v>
      </c>
      <c r="AH52" s="233">
        <v>0</v>
      </c>
      <c r="AI52" s="233">
        <v>0</v>
      </c>
      <c r="AJ52" s="233">
        <v>0</v>
      </c>
      <c r="AK52" s="233">
        <v>0</v>
      </c>
      <c r="AL52" s="233">
        <v>0</v>
      </c>
      <c r="AM52" s="233">
        <v>0</v>
      </c>
      <c r="AN52" s="233">
        <v>0</v>
      </c>
      <c r="AO52" s="233">
        <v>0</v>
      </c>
      <c r="AP52" s="233">
        <v>0</v>
      </c>
      <c r="AQ52" s="233">
        <v>0</v>
      </c>
      <c r="AR52" s="233">
        <v>0</v>
      </c>
      <c r="AS52" s="233">
        <v>0</v>
      </c>
      <c r="AT52" s="233">
        <v>0</v>
      </c>
      <c r="AU52" s="233">
        <v>0</v>
      </c>
      <c r="AV52" s="233">
        <v>0</v>
      </c>
      <c r="AW52" s="233">
        <v>0</v>
      </c>
      <c r="AX52" s="233">
        <v>0</v>
      </c>
      <c r="AY52" s="233">
        <v>0</v>
      </c>
      <c r="AZ52" s="233">
        <v>0</v>
      </c>
    </row>
    <row r="53" spans="1:52" x14ac:dyDescent="0.25">
      <c r="A53" s="232" t="s">
        <v>307</v>
      </c>
      <c r="B53" s="233">
        <v>0</v>
      </c>
      <c r="C53" s="233">
        <v>0</v>
      </c>
      <c r="D53" s="233">
        <v>0</v>
      </c>
      <c r="E53" s="233">
        <v>0</v>
      </c>
      <c r="F53" s="233">
        <v>0</v>
      </c>
      <c r="G53" s="233">
        <v>0</v>
      </c>
      <c r="H53" s="233">
        <v>0</v>
      </c>
      <c r="I53" s="233">
        <v>0</v>
      </c>
      <c r="J53" s="233">
        <v>0</v>
      </c>
      <c r="K53" s="233">
        <v>0</v>
      </c>
      <c r="L53" s="233">
        <v>0</v>
      </c>
      <c r="M53" s="234">
        <v>0</v>
      </c>
      <c r="N53" s="233">
        <v>0</v>
      </c>
      <c r="O53" s="233">
        <v>0</v>
      </c>
      <c r="P53" s="233">
        <v>0</v>
      </c>
      <c r="Q53" s="233">
        <v>0</v>
      </c>
      <c r="R53" s="233">
        <v>0</v>
      </c>
      <c r="S53" s="233">
        <v>0</v>
      </c>
      <c r="T53" s="233">
        <v>0</v>
      </c>
      <c r="U53" s="233">
        <v>0</v>
      </c>
      <c r="V53" s="233">
        <v>0</v>
      </c>
      <c r="W53" s="233">
        <v>0</v>
      </c>
      <c r="X53" s="233">
        <v>0</v>
      </c>
      <c r="Y53" s="233">
        <v>0</v>
      </c>
      <c r="Z53" s="233">
        <v>0</v>
      </c>
      <c r="AA53" s="233">
        <v>0</v>
      </c>
      <c r="AB53" s="233">
        <v>0</v>
      </c>
      <c r="AC53" s="233">
        <v>0</v>
      </c>
      <c r="AD53" s="233">
        <v>0</v>
      </c>
      <c r="AE53" s="233">
        <v>0</v>
      </c>
      <c r="AF53" s="233">
        <v>0</v>
      </c>
      <c r="AG53" s="233">
        <v>0</v>
      </c>
      <c r="AH53" s="233">
        <v>0</v>
      </c>
      <c r="AI53" s="233">
        <v>0</v>
      </c>
      <c r="AJ53" s="233">
        <v>0</v>
      </c>
      <c r="AK53" s="233">
        <v>0</v>
      </c>
      <c r="AL53" s="233">
        <v>0</v>
      </c>
      <c r="AM53" s="233">
        <v>0</v>
      </c>
      <c r="AN53" s="233">
        <v>0</v>
      </c>
      <c r="AO53" s="233">
        <v>0</v>
      </c>
      <c r="AP53" s="233">
        <v>0</v>
      </c>
      <c r="AQ53" s="233">
        <v>0</v>
      </c>
      <c r="AR53" s="233">
        <v>0</v>
      </c>
      <c r="AS53" s="233">
        <v>0</v>
      </c>
      <c r="AT53" s="233">
        <v>0</v>
      </c>
      <c r="AU53" s="233">
        <v>0</v>
      </c>
      <c r="AV53" s="233">
        <v>0</v>
      </c>
      <c r="AW53" s="233">
        <v>0</v>
      </c>
      <c r="AX53" s="233">
        <v>0</v>
      </c>
      <c r="AY53" s="233">
        <v>0</v>
      </c>
      <c r="AZ53" s="233">
        <v>0</v>
      </c>
    </row>
    <row r="54" spans="1:52" x14ac:dyDescent="0.25">
      <c r="A54" s="223" t="s">
        <v>306</v>
      </c>
      <c r="B54" s="233">
        <v>0</v>
      </c>
      <c r="C54" s="233">
        <v>0</v>
      </c>
      <c r="D54" s="233">
        <v>0</v>
      </c>
      <c r="E54" s="233">
        <v>0</v>
      </c>
      <c r="F54" s="233">
        <v>0</v>
      </c>
      <c r="G54" s="233">
        <v>0</v>
      </c>
      <c r="H54" s="233">
        <v>0</v>
      </c>
      <c r="I54" s="233">
        <v>0</v>
      </c>
      <c r="J54" s="233">
        <v>0</v>
      </c>
      <c r="K54" s="233">
        <v>0</v>
      </c>
      <c r="L54" s="233">
        <v>0</v>
      </c>
      <c r="M54" s="234">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c r="AG54" s="233">
        <v>0</v>
      </c>
      <c r="AH54" s="233">
        <v>0</v>
      </c>
      <c r="AI54" s="233">
        <v>0</v>
      </c>
      <c r="AJ54" s="233">
        <v>0</v>
      </c>
      <c r="AK54" s="233">
        <v>0</v>
      </c>
      <c r="AL54" s="233">
        <v>0</v>
      </c>
      <c r="AM54" s="233">
        <v>0</v>
      </c>
      <c r="AN54" s="233">
        <v>0</v>
      </c>
      <c r="AO54" s="233">
        <v>0</v>
      </c>
      <c r="AP54" s="233">
        <v>0</v>
      </c>
      <c r="AQ54" s="233">
        <v>0</v>
      </c>
      <c r="AR54" s="233">
        <v>0</v>
      </c>
      <c r="AS54" s="233">
        <v>0</v>
      </c>
      <c r="AT54" s="233">
        <v>0</v>
      </c>
      <c r="AU54" s="233">
        <v>0</v>
      </c>
      <c r="AV54" s="233">
        <v>0</v>
      </c>
      <c r="AW54" s="233">
        <v>0</v>
      </c>
      <c r="AX54" s="233">
        <v>0</v>
      </c>
      <c r="AY54" s="233">
        <v>0</v>
      </c>
      <c r="AZ54" s="233">
        <v>0</v>
      </c>
    </row>
    <row r="55" spans="1:52" ht="16.5" thickBot="1" x14ac:dyDescent="0.3">
      <c r="A55" s="226" t="s">
        <v>305</v>
      </c>
      <c r="B55" s="235">
        <v>0</v>
      </c>
      <c r="C55" s="235">
        <v>0</v>
      </c>
      <c r="D55" s="235">
        <v>0</v>
      </c>
      <c r="E55" s="235">
        <v>0</v>
      </c>
      <c r="F55" s="235">
        <v>0</v>
      </c>
      <c r="G55" s="235">
        <v>0</v>
      </c>
      <c r="H55" s="235">
        <v>0</v>
      </c>
      <c r="I55" s="235">
        <v>0</v>
      </c>
      <c r="J55" s="235">
        <v>0</v>
      </c>
      <c r="K55" s="235">
        <v>0</v>
      </c>
      <c r="L55" s="235">
        <v>0</v>
      </c>
      <c r="M55" s="236">
        <v>0</v>
      </c>
      <c r="N55" s="235">
        <v>0</v>
      </c>
      <c r="O55" s="235">
        <v>0</v>
      </c>
      <c r="P55" s="235">
        <v>0</v>
      </c>
      <c r="Q55" s="235">
        <v>0</v>
      </c>
      <c r="R55" s="235">
        <v>0</v>
      </c>
      <c r="S55" s="235">
        <v>0</v>
      </c>
      <c r="T55" s="235">
        <v>0</v>
      </c>
      <c r="U55" s="235">
        <v>0</v>
      </c>
      <c r="V55" s="235">
        <v>0</v>
      </c>
      <c r="W55" s="235">
        <v>0</v>
      </c>
      <c r="X55" s="235">
        <v>0</v>
      </c>
      <c r="Y55" s="235">
        <v>0</v>
      </c>
      <c r="Z55" s="235">
        <v>0</v>
      </c>
      <c r="AA55" s="235">
        <v>0</v>
      </c>
      <c r="AB55" s="235">
        <v>0</v>
      </c>
      <c r="AC55" s="235">
        <v>0</v>
      </c>
      <c r="AD55" s="235">
        <v>0</v>
      </c>
      <c r="AE55" s="235">
        <v>0</v>
      </c>
      <c r="AF55" s="235">
        <v>0</v>
      </c>
      <c r="AG55" s="235">
        <v>0</v>
      </c>
      <c r="AH55" s="235">
        <v>0</v>
      </c>
      <c r="AI55" s="235">
        <v>0</v>
      </c>
      <c r="AJ55" s="235">
        <v>0</v>
      </c>
      <c r="AK55" s="235">
        <v>0</v>
      </c>
      <c r="AL55" s="235">
        <v>0</v>
      </c>
      <c r="AM55" s="235">
        <v>0</v>
      </c>
      <c r="AN55" s="235">
        <v>0</v>
      </c>
      <c r="AO55" s="235">
        <v>0</v>
      </c>
      <c r="AP55" s="235">
        <v>0</v>
      </c>
      <c r="AQ55" s="235">
        <v>0</v>
      </c>
      <c r="AR55" s="235">
        <v>0</v>
      </c>
      <c r="AS55" s="235">
        <v>0</v>
      </c>
      <c r="AT55" s="235">
        <v>0</v>
      </c>
      <c r="AU55" s="235">
        <v>0</v>
      </c>
      <c r="AV55" s="235">
        <v>0</v>
      </c>
      <c r="AW55" s="235">
        <v>0</v>
      </c>
      <c r="AX55" s="235">
        <v>0</v>
      </c>
      <c r="AY55" s="235">
        <v>0</v>
      </c>
      <c r="AZ55" s="235">
        <v>0</v>
      </c>
    </row>
    <row r="56" spans="1:52" ht="16.5" thickBot="1" x14ac:dyDescent="0.3">
      <c r="A56" s="237"/>
      <c r="B56" s="238"/>
      <c r="C56" s="238"/>
      <c r="D56" s="238"/>
      <c r="E56" s="238"/>
      <c r="F56" s="238"/>
      <c r="G56" s="238"/>
      <c r="H56" s="238"/>
      <c r="I56" s="238"/>
      <c r="J56" s="238"/>
      <c r="K56" s="238"/>
      <c r="L56" s="239"/>
      <c r="M56" s="240"/>
      <c r="N56" s="239"/>
      <c r="O56" s="239"/>
      <c r="P56" s="239"/>
      <c r="Q56" s="239"/>
      <c r="R56" s="239"/>
      <c r="S56" s="239"/>
      <c r="T56" s="239"/>
      <c r="U56" s="239"/>
      <c r="V56" s="239"/>
    </row>
    <row r="57" spans="1:52" s="201" customFormat="1" x14ac:dyDescent="0.25">
      <c r="A57" s="230" t="s">
        <v>562</v>
      </c>
      <c r="B57" s="220">
        <f>B41</f>
        <v>2021</v>
      </c>
      <c r="C57" s="220">
        <f t="shared" ref="C57:AZ57" si="4">C41</f>
        <v>2022</v>
      </c>
      <c r="D57" s="220">
        <f t="shared" si="4"/>
        <v>2023</v>
      </c>
      <c r="E57" s="220">
        <f t="shared" si="4"/>
        <v>2024</v>
      </c>
      <c r="F57" s="220">
        <f t="shared" si="4"/>
        <v>2025</v>
      </c>
      <c r="G57" s="220">
        <f t="shared" si="4"/>
        <v>2026</v>
      </c>
      <c r="H57" s="220">
        <f t="shared" si="4"/>
        <v>2027</v>
      </c>
      <c r="I57" s="220">
        <f t="shared" si="4"/>
        <v>2028</v>
      </c>
      <c r="J57" s="220">
        <f t="shared" si="4"/>
        <v>2029</v>
      </c>
      <c r="K57" s="220">
        <f t="shared" si="4"/>
        <v>2030</v>
      </c>
      <c r="L57" s="220">
        <f t="shared" si="4"/>
        <v>2031</v>
      </c>
      <c r="M57" s="231">
        <f t="shared" si="4"/>
        <v>2032</v>
      </c>
      <c r="N57" s="220">
        <f t="shared" si="4"/>
        <v>2033</v>
      </c>
      <c r="O57" s="220">
        <f t="shared" si="4"/>
        <v>2034</v>
      </c>
      <c r="P57" s="220">
        <f t="shared" si="4"/>
        <v>2035</v>
      </c>
      <c r="Q57" s="220">
        <f t="shared" si="4"/>
        <v>2036</v>
      </c>
      <c r="R57" s="220">
        <f t="shared" si="4"/>
        <v>2037</v>
      </c>
      <c r="S57" s="220">
        <f t="shared" si="4"/>
        <v>2038</v>
      </c>
      <c r="T57" s="220">
        <f t="shared" si="4"/>
        <v>2039</v>
      </c>
      <c r="U57" s="220">
        <f t="shared" si="4"/>
        <v>2040</v>
      </c>
      <c r="V57" s="220">
        <f t="shared" si="4"/>
        <v>2041</v>
      </c>
      <c r="W57" s="220">
        <f t="shared" si="4"/>
        <v>2042</v>
      </c>
      <c r="X57" s="220">
        <f t="shared" si="4"/>
        <v>2043</v>
      </c>
      <c r="Y57" s="220">
        <f t="shared" si="4"/>
        <v>2044</v>
      </c>
      <c r="Z57" s="220">
        <f t="shared" si="4"/>
        <v>2045</v>
      </c>
      <c r="AA57" s="220">
        <f t="shared" si="4"/>
        <v>2046</v>
      </c>
      <c r="AB57" s="220">
        <f t="shared" si="4"/>
        <v>2047</v>
      </c>
      <c r="AC57" s="220">
        <f t="shared" si="4"/>
        <v>2048</v>
      </c>
      <c r="AD57" s="220">
        <f t="shared" si="4"/>
        <v>2049</v>
      </c>
      <c r="AE57" s="220">
        <f t="shared" si="4"/>
        <v>2050</v>
      </c>
      <c r="AF57" s="220">
        <f t="shared" si="4"/>
        <v>2051</v>
      </c>
      <c r="AG57" s="220">
        <f t="shared" si="4"/>
        <v>2052</v>
      </c>
      <c r="AH57" s="220">
        <f t="shared" si="4"/>
        <v>2053</v>
      </c>
      <c r="AI57" s="220">
        <f t="shared" si="4"/>
        <v>2054</v>
      </c>
      <c r="AJ57" s="220">
        <f t="shared" si="4"/>
        <v>2055</v>
      </c>
      <c r="AK57" s="220">
        <f t="shared" si="4"/>
        <v>2056</v>
      </c>
      <c r="AL57" s="220">
        <f t="shared" si="4"/>
        <v>2057</v>
      </c>
      <c r="AM57" s="220">
        <f t="shared" si="4"/>
        <v>2058</v>
      </c>
      <c r="AN57" s="220">
        <f t="shared" si="4"/>
        <v>2059</v>
      </c>
      <c r="AO57" s="220">
        <f t="shared" si="4"/>
        <v>2060</v>
      </c>
      <c r="AP57" s="220">
        <f t="shared" si="4"/>
        <v>2061</v>
      </c>
      <c r="AQ57" s="220">
        <f t="shared" si="4"/>
        <v>2062</v>
      </c>
      <c r="AR57" s="220">
        <f t="shared" si="4"/>
        <v>2063</v>
      </c>
      <c r="AS57" s="220">
        <f t="shared" si="4"/>
        <v>2064</v>
      </c>
      <c r="AT57" s="220">
        <f t="shared" si="4"/>
        <v>2065</v>
      </c>
      <c r="AU57" s="220">
        <f t="shared" si="4"/>
        <v>2066</v>
      </c>
      <c r="AV57" s="220">
        <f t="shared" si="4"/>
        <v>2067</v>
      </c>
      <c r="AW57" s="220">
        <f t="shared" si="4"/>
        <v>2068</v>
      </c>
      <c r="AX57" s="220">
        <f t="shared" si="4"/>
        <v>2069</v>
      </c>
      <c r="AY57" s="220">
        <f t="shared" si="4"/>
        <v>2070</v>
      </c>
      <c r="AZ57" s="220">
        <f t="shared" si="4"/>
        <v>2071</v>
      </c>
    </row>
    <row r="58" spans="1:52" s="185" customFormat="1" ht="14.25" x14ac:dyDescent="0.25">
      <c r="A58" s="241" t="s">
        <v>304</v>
      </c>
      <c r="B58" s="242">
        <f t="shared" ref="B58:AZ58" si="5">B44*$B$22</f>
        <v>0</v>
      </c>
      <c r="C58" s="242">
        <f t="shared" si="5"/>
        <v>2443941.6666666665</v>
      </c>
      <c r="D58" s="242">
        <f t="shared" si="5"/>
        <v>0</v>
      </c>
      <c r="E58" s="242">
        <f t="shared" si="5"/>
        <v>5005554.5199999996</v>
      </c>
      <c r="F58" s="242">
        <f t="shared" si="5"/>
        <v>5155729.3899999997</v>
      </c>
      <c r="G58" s="242">
        <f t="shared" si="5"/>
        <v>5310398.87</v>
      </c>
      <c r="H58" s="242">
        <f t="shared" si="5"/>
        <v>5469710.836099999</v>
      </c>
      <c r="I58" s="242">
        <f t="shared" si="5"/>
        <v>5633802.1611829996</v>
      </c>
      <c r="J58" s="242">
        <f t="shared" si="5"/>
        <v>5802816.2260184903</v>
      </c>
      <c r="K58" s="242">
        <f t="shared" si="5"/>
        <v>5976900.7127990453</v>
      </c>
      <c r="L58" s="242">
        <f t="shared" si="5"/>
        <v>6156207.7341830162</v>
      </c>
      <c r="M58" s="243">
        <f t="shared" si="5"/>
        <v>6340893.9662085064</v>
      </c>
      <c r="N58" s="242">
        <f t="shared" si="5"/>
        <v>6531120.7851947621</v>
      </c>
      <c r="O58" s="242">
        <f t="shared" si="5"/>
        <v>6727054.4087506048</v>
      </c>
      <c r="P58" s="242">
        <f t="shared" si="5"/>
        <v>6928866.0410131253</v>
      </c>
      <c r="Q58" s="242">
        <f t="shared" si="5"/>
        <v>7136732.0222435184</v>
      </c>
      <c r="R58" s="242">
        <f t="shared" si="5"/>
        <v>7350833.9829108249</v>
      </c>
      <c r="S58" s="242">
        <f t="shared" si="5"/>
        <v>7571359.0023981491</v>
      </c>
      <c r="T58" s="242">
        <f t="shared" si="5"/>
        <v>7798499.7724700924</v>
      </c>
      <c r="U58" s="242">
        <f t="shared" si="5"/>
        <v>8032454.7656441955</v>
      </c>
      <c r="V58" s="242">
        <f t="shared" si="5"/>
        <v>8273428.4086135235</v>
      </c>
      <c r="W58" s="242">
        <f t="shared" si="5"/>
        <v>8521631.2608719282</v>
      </c>
      <c r="X58" s="242">
        <f t="shared" si="5"/>
        <v>8777280.1986980867</v>
      </c>
      <c r="Y58" s="242">
        <f t="shared" si="5"/>
        <v>9040598.6046590321</v>
      </c>
      <c r="Z58" s="242">
        <f t="shared" si="5"/>
        <v>9311816.5627988018</v>
      </c>
      <c r="AA58" s="242">
        <f t="shared" si="5"/>
        <v>9591171.059682766</v>
      </c>
      <c r="AB58" s="242">
        <f t="shared" si="5"/>
        <v>9878906.1914732475</v>
      </c>
      <c r="AC58" s="242">
        <f t="shared" si="5"/>
        <v>10175273.377217446</v>
      </c>
      <c r="AD58" s="242">
        <f t="shared" si="5"/>
        <v>10480531.57853397</v>
      </c>
      <c r="AE58" s="242">
        <f t="shared" si="5"/>
        <v>10794947.525889987</v>
      </c>
      <c r="AF58" s="242">
        <f t="shared" si="5"/>
        <v>11118795.951666689</v>
      </c>
      <c r="AG58" s="242">
        <f t="shared" si="5"/>
        <v>11452359.830216691</v>
      </c>
      <c r="AH58" s="242">
        <f t="shared" si="5"/>
        <v>11795930.625123192</v>
      </c>
      <c r="AI58" s="242">
        <f t="shared" si="5"/>
        <v>12149808.543876886</v>
      </c>
      <c r="AJ58" s="242">
        <f t="shared" si="5"/>
        <v>12514302.800193192</v>
      </c>
      <c r="AK58" s="242">
        <f t="shared" si="5"/>
        <v>12889731.884198992</v>
      </c>
      <c r="AL58" s="242">
        <f t="shared" si="5"/>
        <v>13276423.84072496</v>
      </c>
      <c r="AM58" s="242">
        <f t="shared" si="5"/>
        <v>13674716.555946708</v>
      </c>
      <c r="AN58" s="242">
        <f t="shared" si="5"/>
        <v>14084958.052625112</v>
      </c>
      <c r="AO58" s="242">
        <f t="shared" si="5"/>
        <v>14507506.794203863</v>
      </c>
      <c r="AP58" s="242">
        <f t="shared" si="5"/>
        <v>14942731.998029979</v>
      </c>
      <c r="AQ58" s="242">
        <f t="shared" si="5"/>
        <v>15391013.95797088</v>
      </c>
      <c r="AR58" s="242">
        <f t="shared" si="5"/>
        <v>15852744.376710007</v>
      </c>
      <c r="AS58" s="242">
        <f t="shared" si="5"/>
        <v>16328326.708011307</v>
      </c>
      <c r="AT58" s="242">
        <f t="shared" si="5"/>
        <v>16818176.509251647</v>
      </c>
      <c r="AU58" s="242">
        <f t="shared" si="5"/>
        <v>17322721.804529198</v>
      </c>
      <c r="AV58" s="242">
        <f t="shared" si="5"/>
        <v>17842403.458665073</v>
      </c>
      <c r="AW58" s="242">
        <f t="shared" si="5"/>
        <v>18377675.562425025</v>
      </c>
      <c r="AX58" s="242">
        <f t="shared" si="5"/>
        <v>18929005.829297777</v>
      </c>
      <c r="AY58" s="242">
        <f t="shared" si="5"/>
        <v>19496876.00417671</v>
      </c>
      <c r="AZ58" s="242">
        <f t="shared" si="5"/>
        <v>20081782.284302015</v>
      </c>
    </row>
    <row r="59" spans="1:52" x14ac:dyDescent="0.25">
      <c r="A59" s="232" t="s">
        <v>303</v>
      </c>
      <c r="B59" s="244">
        <f>SUM(B60:B65)</f>
        <v>0</v>
      </c>
      <c r="C59" s="244">
        <f t="shared" ref="C59:AZ59" si="6">SUM(C60:C65)</f>
        <v>-125109.74576271187</v>
      </c>
      <c r="D59" s="244">
        <f t="shared" si="6"/>
        <v>-195028.04337188601</v>
      </c>
      <c r="E59" s="244">
        <f t="shared" si="6"/>
        <v>-199428.83407206542</v>
      </c>
      <c r="F59" s="244">
        <f t="shared" si="6"/>
        <v>-204111.60844217904</v>
      </c>
      <c r="G59" s="244">
        <f t="shared" si="6"/>
        <v>-209061.88708564822</v>
      </c>
      <c r="H59" s="244">
        <f t="shared" si="6"/>
        <v>-214236.51074622426</v>
      </c>
      <c r="I59" s="244">
        <f t="shared" si="6"/>
        <v>-219644.45995494176</v>
      </c>
      <c r="J59" s="244">
        <f t="shared" si="6"/>
        <v>-225290.34970857707</v>
      </c>
      <c r="K59" s="244">
        <f t="shared" si="6"/>
        <v>-231188.24079106242</v>
      </c>
      <c r="L59" s="244">
        <f t="shared" si="6"/>
        <v>-237348.21325555191</v>
      </c>
      <c r="M59" s="245">
        <f t="shared" si="6"/>
        <v>-243780.75035732568</v>
      </c>
      <c r="N59" s="244">
        <f t="shared" si="6"/>
        <v>-258078.73841207565</v>
      </c>
      <c r="O59" s="244">
        <f t="shared" si="6"/>
        <v>-265317.00816021772</v>
      </c>
      <c r="P59" s="244">
        <f t="shared" si="6"/>
        <v>-272868.69984187104</v>
      </c>
      <c r="Q59" s="244">
        <f t="shared" si="6"/>
        <v>-280746.28209652263</v>
      </c>
      <c r="R59" s="244">
        <f t="shared" si="6"/>
        <v>-288962.72026210307</v>
      </c>
      <c r="S59" s="244">
        <f t="shared" si="6"/>
        <v>-297531.49618151085</v>
      </c>
      <c r="T59" s="244">
        <f t="shared" si="6"/>
        <v>-306466.6287995539</v>
      </c>
      <c r="U59" s="244">
        <f t="shared" si="6"/>
        <v>-315782.69558187237</v>
      </c>
      <c r="V59" s="244">
        <f t="shared" si="6"/>
        <v>-325494.85478866263</v>
      </c>
      <c r="W59" s="244">
        <f t="shared" si="6"/>
        <v>-335618.86863733776</v>
      </c>
      <c r="X59" s="244">
        <f t="shared" si="6"/>
        <v>-356360.67951255775</v>
      </c>
      <c r="Y59" s="244">
        <f t="shared" si="6"/>
        <v>-367663.91308660922</v>
      </c>
      <c r="Z59" s="244">
        <f t="shared" si="6"/>
        <v>-379439.32801105373</v>
      </c>
      <c r="AA59" s="244">
        <f t="shared" si="6"/>
        <v>-391705.62812796864</v>
      </c>
      <c r="AB59" s="244">
        <f t="shared" si="6"/>
        <v>-404482.25993075664</v>
      </c>
      <c r="AC59" s="244">
        <f t="shared" si="6"/>
        <v>-417789.44210512715</v>
      </c>
      <c r="AD59" s="244">
        <f t="shared" si="6"/>
        <v>-431648.19624676649</v>
      </c>
      <c r="AE59" s="244">
        <f t="shared" si="6"/>
        <v>-446080.37880261336</v>
      </c>
      <c r="AF59" s="244">
        <f t="shared" si="6"/>
        <v>-461108.71428453096</v>
      </c>
      <c r="AG59" s="244">
        <f t="shared" si="6"/>
        <v>-476756.82980611606</v>
      </c>
      <c r="AH59" s="244">
        <f t="shared" si="6"/>
        <v>-493049.29099540599</v>
      </c>
      <c r="AI59" s="244">
        <f t="shared" si="6"/>
        <v>-510011.63933835318</v>
      </c>
      <c r="AJ59" s="244">
        <f t="shared" si="6"/>
        <v>-527670.43101012509</v>
      </c>
      <c r="AK59" s="244">
        <f t="shared" si="6"/>
        <v>-546053.27725356701</v>
      </c>
      <c r="AL59" s="244">
        <f t="shared" si="6"/>
        <v>-565188.88636652834</v>
      </c>
      <c r="AM59" s="244">
        <f t="shared" si="6"/>
        <v>-585107.10736222251</v>
      </c>
      <c r="AN59" s="244">
        <f t="shared" si="6"/>
        <v>-605838.97536934377</v>
      </c>
      <c r="AO59" s="244">
        <f t="shared" si="6"/>
        <v>-627416.75884133612</v>
      </c>
      <c r="AP59" s="244">
        <f t="shared" si="6"/>
        <v>-649874.00864697108</v>
      </c>
      <c r="AQ59" s="244">
        <f t="shared" si="6"/>
        <v>-673245.60911727604</v>
      </c>
      <c r="AR59" s="244">
        <f t="shared" si="6"/>
        <v>-697567.83112684963</v>
      </c>
      <c r="AS59" s="244">
        <f t="shared" si="6"/>
        <v>-722878.38729071559</v>
      </c>
      <c r="AT59" s="244">
        <f t="shared" si="6"/>
        <v>-749216.48936110165</v>
      </c>
      <c r="AU59" s="244">
        <f t="shared" si="6"/>
        <v>-776622.90791190625</v>
      </c>
      <c r="AV59" s="244">
        <f t="shared" si="6"/>
        <v>-805140.03440211329</v>
      </c>
      <c r="AW59" s="244">
        <f t="shared" si="6"/>
        <v>-834811.94571305846</v>
      </c>
      <c r="AX59" s="244">
        <f t="shared" si="6"/>
        <v>-865684.47125824471</v>
      </c>
      <c r="AY59" s="244">
        <f t="shared" si="6"/>
        <v>-897805.26276833401</v>
      </c>
      <c r="AZ59" s="244">
        <f t="shared" si="6"/>
        <v>-931223.86685805465</v>
      </c>
    </row>
    <row r="60" spans="1:52" x14ac:dyDescent="0.25">
      <c r="A60" s="246" t="s">
        <v>302</v>
      </c>
      <c r="B60" s="244">
        <f>-B46*1000/1.18</f>
        <v>0</v>
      </c>
      <c r="C60" s="244">
        <f>-C46*1000/1.18</f>
        <v>-125109.74576271187</v>
      </c>
      <c r="D60" s="244">
        <f t="shared" ref="D60:AZ61" si="7">-D46*1000/1.18</f>
        <v>-129613.69661016951</v>
      </c>
      <c r="E60" s="244">
        <f t="shared" si="7"/>
        <v>-134668.63077796611</v>
      </c>
      <c r="F60" s="244">
        <f t="shared" si="7"/>
        <v>-140005.5486156969</v>
      </c>
      <c r="G60" s="244">
        <f t="shared" si="7"/>
        <v>-145609.97072678324</v>
      </c>
      <c r="H60" s="244">
        <f t="shared" si="7"/>
        <v>-151438.73785497641</v>
      </c>
      <c r="I60" s="244">
        <f t="shared" si="7"/>
        <v>-157500.83053131111</v>
      </c>
      <c r="J60" s="244">
        <f t="shared" si="7"/>
        <v>-163800.86375256357</v>
      </c>
      <c r="K60" s="244">
        <f t="shared" si="7"/>
        <v>-170352.89830266609</v>
      </c>
      <c r="L60" s="244">
        <f t="shared" si="7"/>
        <v>-177167.01423477274</v>
      </c>
      <c r="M60" s="245">
        <f t="shared" si="7"/>
        <v>-184253.69480416368</v>
      </c>
      <c r="N60" s="244">
        <f t="shared" si="7"/>
        <v>-191623.84259633024</v>
      </c>
      <c r="O60" s="244">
        <f t="shared" si="7"/>
        <v>-199288.79630018346</v>
      </c>
      <c r="P60" s="244">
        <f t="shared" si="7"/>
        <v>-207260.34815219077</v>
      </c>
      <c r="Q60" s="244">
        <f t="shared" si="7"/>
        <v>-215550.76207827841</v>
      </c>
      <c r="R60" s="244">
        <f t="shared" si="7"/>
        <v>-224172.79256140953</v>
      </c>
      <c r="S60" s="244">
        <f t="shared" si="7"/>
        <v>-233139.70426386595</v>
      </c>
      <c r="T60" s="244">
        <f t="shared" si="7"/>
        <v>-242465.29243442055</v>
      </c>
      <c r="U60" s="244">
        <f t="shared" si="7"/>
        <v>-252163.90413179743</v>
      </c>
      <c r="V60" s="244">
        <f t="shared" si="7"/>
        <v>-262250.46029706934</v>
      </c>
      <c r="W60" s="244">
        <f t="shared" si="7"/>
        <v>-272740.47870895208</v>
      </c>
      <c r="X60" s="244">
        <f t="shared" si="7"/>
        <v>-283650.0978573102</v>
      </c>
      <c r="Y60" s="244">
        <f t="shared" si="7"/>
        <v>-294996.10177160258</v>
      </c>
      <c r="Z60" s="244">
        <f t="shared" si="7"/>
        <v>-306795.94584246672</v>
      </c>
      <c r="AA60" s="244">
        <f t="shared" si="7"/>
        <v>-319067.78367616539</v>
      </c>
      <c r="AB60" s="244">
        <f t="shared" si="7"/>
        <v>-331830.4950232121</v>
      </c>
      <c r="AC60" s="244">
        <f t="shared" si="7"/>
        <v>-345103.7148241406</v>
      </c>
      <c r="AD60" s="244">
        <f t="shared" si="7"/>
        <v>-358907.86341710616</v>
      </c>
      <c r="AE60" s="244">
        <f t="shared" si="7"/>
        <v>-373264.17795379041</v>
      </c>
      <c r="AF60" s="244">
        <f t="shared" si="7"/>
        <v>-388194.7450719421</v>
      </c>
      <c r="AG60" s="244">
        <f t="shared" si="7"/>
        <v>-403722.5348748198</v>
      </c>
      <c r="AH60" s="244">
        <f t="shared" si="7"/>
        <v>-419871.43626981258</v>
      </c>
      <c r="AI60" s="244">
        <f t="shared" si="7"/>
        <v>-436666.29372060508</v>
      </c>
      <c r="AJ60" s="244">
        <f t="shared" si="7"/>
        <v>-454132.94546942925</v>
      </c>
      <c r="AK60" s="244">
        <f t="shared" si="7"/>
        <v>-472298.26328820648</v>
      </c>
      <c r="AL60" s="244">
        <f t="shared" si="7"/>
        <v>-491190.19381973473</v>
      </c>
      <c r="AM60" s="244">
        <f t="shared" si="7"/>
        <v>-510837.80157252413</v>
      </c>
      <c r="AN60" s="244">
        <f t="shared" si="7"/>
        <v>-531271.31363542518</v>
      </c>
      <c r="AO60" s="244">
        <f t="shared" si="7"/>
        <v>-552522.16618084209</v>
      </c>
      <c r="AP60" s="244">
        <f t="shared" si="7"/>
        <v>-574623.05282807583</v>
      </c>
      <c r="AQ60" s="244">
        <f t="shared" si="7"/>
        <v>-597607.97494119895</v>
      </c>
      <c r="AR60" s="244">
        <f t="shared" si="7"/>
        <v>-621512.29393884691</v>
      </c>
      <c r="AS60" s="244">
        <f t="shared" si="7"/>
        <v>-646372.7856964008</v>
      </c>
      <c r="AT60" s="244">
        <f t="shared" si="7"/>
        <v>-672227.69712425699</v>
      </c>
      <c r="AU60" s="244">
        <f t="shared" si="7"/>
        <v>-699116.80500922725</v>
      </c>
      <c r="AV60" s="244">
        <f t="shared" si="7"/>
        <v>-727081.47720959643</v>
      </c>
      <c r="AW60" s="244">
        <f t="shared" si="7"/>
        <v>-756164.73629798018</v>
      </c>
      <c r="AX60" s="244">
        <f t="shared" si="7"/>
        <v>-786411.32574989949</v>
      </c>
      <c r="AY60" s="244">
        <f t="shared" si="7"/>
        <v>-817867.77877989551</v>
      </c>
      <c r="AZ60" s="244">
        <f t="shared" si="7"/>
        <v>-850582.48993109132</v>
      </c>
    </row>
    <row r="61" spans="1:52" x14ac:dyDescent="0.25">
      <c r="A61" s="246" t="str">
        <f>A26</f>
        <v>Прочие расходы при эксплуатации объекта, руб. без НДС</v>
      </c>
      <c r="B61" s="244">
        <v>0</v>
      </c>
      <c r="C61" s="244">
        <f>-C47*1000/1.18</f>
        <v>0</v>
      </c>
      <c r="D61" s="244">
        <f t="shared" si="7"/>
        <v>0</v>
      </c>
      <c r="E61" s="244">
        <f t="shared" si="7"/>
        <v>0</v>
      </c>
      <c r="F61" s="244">
        <f t="shared" si="7"/>
        <v>0</v>
      </c>
      <c r="G61" s="244">
        <f t="shared" si="7"/>
        <v>0</v>
      </c>
      <c r="H61" s="244">
        <f t="shared" si="7"/>
        <v>0</v>
      </c>
      <c r="I61" s="244">
        <f t="shared" si="7"/>
        <v>0</v>
      </c>
      <c r="J61" s="244">
        <f t="shared" si="7"/>
        <v>0</v>
      </c>
      <c r="K61" s="244">
        <f t="shared" si="7"/>
        <v>0</v>
      </c>
      <c r="L61" s="244">
        <f t="shared" si="7"/>
        <v>0</v>
      </c>
      <c r="M61" s="245">
        <f t="shared" si="7"/>
        <v>0</v>
      </c>
      <c r="N61" s="244">
        <f t="shared" si="7"/>
        <v>-7581.9837302005608</v>
      </c>
      <c r="O61" s="244">
        <f t="shared" si="7"/>
        <v>-7809.4432421065767</v>
      </c>
      <c r="P61" s="244">
        <f t="shared" si="7"/>
        <v>-8043.7265393697753</v>
      </c>
      <c r="Q61" s="244">
        <f t="shared" si="7"/>
        <v>-8285.0383355508693</v>
      </c>
      <c r="R61" s="244">
        <f t="shared" si="7"/>
        <v>-8533.5894856173963</v>
      </c>
      <c r="S61" s="244">
        <f t="shared" si="7"/>
        <v>-8789.597170185918</v>
      </c>
      <c r="T61" s="244">
        <f t="shared" si="7"/>
        <v>-9053.2850852914944</v>
      </c>
      <c r="U61" s="244">
        <f t="shared" si="7"/>
        <v>-9324.8836378502401</v>
      </c>
      <c r="V61" s="244">
        <f t="shared" si="7"/>
        <v>-9604.6301469857481</v>
      </c>
      <c r="W61" s="244">
        <f t="shared" si="7"/>
        <v>-9892.7690513953203</v>
      </c>
      <c r="X61" s="244">
        <f t="shared" si="7"/>
        <v>-20379.104245874361</v>
      </c>
      <c r="Y61" s="244">
        <f t="shared" si="7"/>
        <v>-20990.477373250596</v>
      </c>
      <c r="Z61" s="244">
        <f t="shared" si="7"/>
        <v>-21620.191694448113</v>
      </c>
      <c r="AA61" s="244">
        <f t="shared" si="7"/>
        <v>-22268.797445281554</v>
      </c>
      <c r="AB61" s="244">
        <f t="shared" si="7"/>
        <v>-22936.861368640002</v>
      </c>
      <c r="AC61" s="244">
        <f t="shared" si="7"/>
        <v>-23624.967209699204</v>
      </c>
      <c r="AD61" s="244">
        <f t="shared" si="7"/>
        <v>-24333.716225990182</v>
      </c>
      <c r="AE61" s="244">
        <f t="shared" si="7"/>
        <v>-25063.727712769887</v>
      </c>
      <c r="AF61" s="244">
        <f t="shared" si="7"/>
        <v>-25815.639544152986</v>
      </c>
      <c r="AG61" s="244">
        <f t="shared" si="7"/>
        <v>-26590.108730477572</v>
      </c>
      <c r="AH61" s="244">
        <f t="shared" si="7"/>
        <v>-27387.811992391904</v>
      </c>
      <c r="AI61" s="244">
        <f t="shared" si="7"/>
        <v>-28209.446352163657</v>
      </c>
      <c r="AJ61" s="244">
        <f t="shared" si="7"/>
        <v>-29055.729742728574</v>
      </c>
      <c r="AK61" s="244">
        <f t="shared" si="7"/>
        <v>-29927.401635010432</v>
      </c>
      <c r="AL61" s="244">
        <f t="shared" si="7"/>
        <v>-30825.22368406074</v>
      </c>
      <c r="AM61" s="244">
        <f t="shared" si="7"/>
        <v>-31749.980394582559</v>
      </c>
      <c r="AN61" s="244">
        <f t="shared" si="7"/>
        <v>-32702.479806420044</v>
      </c>
      <c r="AO61" s="244">
        <f t="shared" si="7"/>
        <v>-33683.554200612642</v>
      </c>
      <c r="AP61" s="244">
        <f t="shared" si="7"/>
        <v>-34694.060826631023</v>
      </c>
      <c r="AQ61" s="244">
        <f t="shared" si="7"/>
        <v>-35734.882651429944</v>
      </c>
      <c r="AR61" s="244">
        <f t="shared" si="7"/>
        <v>-36806.929130972851</v>
      </c>
      <c r="AS61" s="244">
        <f t="shared" si="7"/>
        <v>-37911.137004902041</v>
      </c>
      <c r="AT61" s="244">
        <f t="shared" si="7"/>
        <v>-39048.471115049106</v>
      </c>
      <c r="AU61" s="244">
        <f t="shared" si="7"/>
        <v>-40219.925248500578</v>
      </c>
      <c r="AV61" s="244">
        <f t="shared" si="7"/>
        <v>-41426.523005955591</v>
      </c>
      <c r="AW61" s="244">
        <f t="shared" si="7"/>
        <v>-42669.318696134273</v>
      </c>
      <c r="AX61" s="244">
        <f t="shared" si="7"/>
        <v>-43949.398257018292</v>
      </c>
      <c r="AY61" s="244">
        <f t="shared" si="7"/>
        <v>-45267.880204728841</v>
      </c>
      <c r="AZ61" s="244">
        <f t="shared" si="7"/>
        <v>-46625.916610870714</v>
      </c>
    </row>
    <row r="62" spans="1:52" x14ac:dyDescent="0.25">
      <c r="A62" s="246" t="s">
        <v>555</v>
      </c>
      <c r="B62" s="244"/>
      <c r="C62" s="244"/>
      <c r="D62" s="244"/>
      <c r="E62" s="244"/>
      <c r="F62" s="244"/>
      <c r="G62" s="244"/>
      <c r="H62" s="244"/>
      <c r="I62" s="244"/>
      <c r="J62" s="244"/>
      <c r="K62" s="244"/>
      <c r="L62" s="244"/>
      <c r="M62" s="245"/>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x14ac:dyDescent="0.25">
      <c r="A63" s="246" t="s">
        <v>555</v>
      </c>
      <c r="B63" s="244">
        <f t="shared" ref="B63:AZ63" si="8">-$B$31*(1+B$43)*$B$22*365</f>
        <v>0</v>
      </c>
      <c r="C63" s="244">
        <f t="shared" si="8"/>
        <v>0</v>
      </c>
      <c r="D63" s="244">
        <f t="shared" si="8"/>
        <v>0</v>
      </c>
      <c r="E63" s="244">
        <f t="shared" si="8"/>
        <v>0</v>
      </c>
      <c r="F63" s="244">
        <f t="shared" si="8"/>
        <v>0</v>
      </c>
      <c r="G63" s="244">
        <f t="shared" si="8"/>
        <v>0</v>
      </c>
      <c r="H63" s="244">
        <f t="shared" si="8"/>
        <v>0</v>
      </c>
      <c r="I63" s="244">
        <f t="shared" si="8"/>
        <v>0</v>
      </c>
      <c r="J63" s="244">
        <f t="shared" si="8"/>
        <v>0</v>
      </c>
      <c r="K63" s="244">
        <f t="shared" si="8"/>
        <v>0</v>
      </c>
      <c r="L63" s="244">
        <f t="shared" si="8"/>
        <v>0</v>
      </c>
      <c r="M63" s="245">
        <f t="shared" si="8"/>
        <v>0</v>
      </c>
      <c r="N63" s="244">
        <f t="shared" si="8"/>
        <v>0</v>
      </c>
      <c r="O63" s="244">
        <f t="shared" si="8"/>
        <v>0</v>
      </c>
      <c r="P63" s="244">
        <f t="shared" si="8"/>
        <v>0</v>
      </c>
      <c r="Q63" s="244">
        <f t="shared" si="8"/>
        <v>0</v>
      </c>
      <c r="R63" s="244">
        <f t="shared" si="8"/>
        <v>0</v>
      </c>
      <c r="S63" s="244">
        <f t="shared" si="8"/>
        <v>0</v>
      </c>
      <c r="T63" s="244">
        <f t="shared" si="8"/>
        <v>0</v>
      </c>
      <c r="U63" s="244">
        <f t="shared" si="8"/>
        <v>0</v>
      </c>
      <c r="V63" s="244">
        <f t="shared" si="8"/>
        <v>0</v>
      </c>
      <c r="W63" s="244">
        <f t="shared" si="8"/>
        <v>0</v>
      </c>
      <c r="X63" s="244">
        <f t="shared" si="8"/>
        <v>0</v>
      </c>
      <c r="Y63" s="244">
        <f t="shared" si="8"/>
        <v>0</v>
      </c>
      <c r="Z63" s="244">
        <f t="shared" si="8"/>
        <v>0</v>
      </c>
      <c r="AA63" s="244">
        <f t="shared" si="8"/>
        <v>0</v>
      </c>
      <c r="AB63" s="244">
        <f t="shared" si="8"/>
        <v>0</v>
      </c>
      <c r="AC63" s="244">
        <f t="shared" si="8"/>
        <v>0</v>
      </c>
      <c r="AD63" s="244">
        <f t="shared" si="8"/>
        <v>0</v>
      </c>
      <c r="AE63" s="244">
        <f t="shared" si="8"/>
        <v>0</v>
      </c>
      <c r="AF63" s="244">
        <f t="shared" si="8"/>
        <v>0</v>
      </c>
      <c r="AG63" s="244">
        <f t="shared" si="8"/>
        <v>0</v>
      </c>
      <c r="AH63" s="244">
        <f t="shared" si="8"/>
        <v>0</v>
      </c>
      <c r="AI63" s="244">
        <f t="shared" si="8"/>
        <v>0</v>
      </c>
      <c r="AJ63" s="244">
        <f t="shared" si="8"/>
        <v>0</v>
      </c>
      <c r="AK63" s="244">
        <f t="shared" si="8"/>
        <v>0</v>
      </c>
      <c r="AL63" s="244">
        <f t="shared" si="8"/>
        <v>0</v>
      </c>
      <c r="AM63" s="244">
        <f t="shared" si="8"/>
        <v>0</v>
      </c>
      <c r="AN63" s="244">
        <f t="shared" si="8"/>
        <v>0</v>
      </c>
      <c r="AO63" s="244">
        <f t="shared" si="8"/>
        <v>0</v>
      </c>
      <c r="AP63" s="244">
        <f t="shared" si="8"/>
        <v>0</v>
      </c>
      <c r="AQ63" s="244">
        <f t="shared" si="8"/>
        <v>0</v>
      </c>
      <c r="AR63" s="244">
        <f t="shared" si="8"/>
        <v>0</v>
      </c>
      <c r="AS63" s="244">
        <f t="shared" si="8"/>
        <v>0</v>
      </c>
      <c r="AT63" s="244">
        <f t="shared" si="8"/>
        <v>0</v>
      </c>
      <c r="AU63" s="244">
        <f t="shared" si="8"/>
        <v>0</v>
      </c>
      <c r="AV63" s="244">
        <f t="shared" si="8"/>
        <v>0</v>
      </c>
      <c r="AW63" s="244">
        <f t="shared" si="8"/>
        <v>0</v>
      </c>
      <c r="AX63" s="244">
        <f t="shared" si="8"/>
        <v>0</v>
      </c>
      <c r="AY63" s="244">
        <f t="shared" si="8"/>
        <v>0</v>
      </c>
      <c r="AZ63" s="244">
        <f t="shared" si="8"/>
        <v>0</v>
      </c>
    </row>
    <row r="64" spans="1:52" x14ac:dyDescent="0.25">
      <c r="A64" s="246" t="s">
        <v>555</v>
      </c>
      <c r="B64" s="244"/>
      <c r="C64" s="244">
        <f t="shared" ref="C64:AZ64" si="9">-$B$32*(1+C$43)*12</f>
        <v>0</v>
      </c>
      <c r="D64" s="244">
        <f t="shared" si="9"/>
        <v>0</v>
      </c>
      <c r="E64" s="244">
        <f t="shared" si="9"/>
        <v>0</v>
      </c>
      <c r="F64" s="244">
        <f t="shared" si="9"/>
        <v>0</v>
      </c>
      <c r="G64" s="244">
        <f t="shared" si="9"/>
        <v>0</v>
      </c>
      <c r="H64" s="244">
        <f t="shared" si="9"/>
        <v>0</v>
      </c>
      <c r="I64" s="244">
        <f t="shared" si="9"/>
        <v>0</v>
      </c>
      <c r="J64" s="244">
        <f t="shared" si="9"/>
        <v>0</v>
      </c>
      <c r="K64" s="244">
        <f t="shared" si="9"/>
        <v>0</v>
      </c>
      <c r="L64" s="244">
        <f t="shared" si="9"/>
        <v>0</v>
      </c>
      <c r="M64" s="245">
        <f t="shared" si="9"/>
        <v>0</v>
      </c>
      <c r="N64" s="244">
        <f t="shared" si="9"/>
        <v>0</v>
      </c>
      <c r="O64" s="244">
        <f t="shared" si="9"/>
        <v>0</v>
      </c>
      <c r="P64" s="244">
        <f t="shared" si="9"/>
        <v>0</v>
      </c>
      <c r="Q64" s="244">
        <f t="shared" si="9"/>
        <v>0</v>
      </c>
      <c r="R64" s="244">
        <f t="shared" si="9"/>
        <v>0</v>
      </c>
      <c r="S64" s="244">
        <f t="shared" si="9"/>
        <v>0</v>
      </c>
      <c r="T64" s="244">
        <f t="shared" si="9"/>
        <v>0</v>
      </c>
      <c r="U64" s="244">
        <f t="shared" si="9"/>
        <v>0</v>
      </c>
      <c r="V64" s="244">
        <f t="shared" si="9"/>
        <v>0</v>
      </c>
      <c r="W64" s="244">
        <f t="shared" si="9"/>
        <v>0</v>
      </c>
      <c r="X64" s="244">
        <f t="shared" si="9"/>
        <v>0</v>
      </c>
      <c r="Y64" s="244">
        <f t="shared" si="9"/>
        <v>0</v>
      </c>
      <c r="Z64" s="244">
        <f t="shared" si="9"/>
        <v>0</v>
      </c>
      <c r="AA64" s="244">
        <f t="shared" si="9"/>
        <v>0</v>
      </c>
      <c r="AB64" s="244">
        <f t="shared" si="9"/>
        <v>0</v>
      </c>
      <c r="AC64" s="244">
        <f t="shared" si="9"/>
        <v>0</v>
      </c>
      <c r="AD64" s="244">
        <f t="shared" si="9"/>
        <v>0</v>
      </c>
      <c r="AE64" s="244">
        <f t="shared" si="9"/>
        <v>0</v>
      </c>
      <c r="AF64" s="244">
        <f t="shared" si="9"/>
        <v>0</v>
      </c>
      <c r="AG64" s="244">
        <f t="shared" si="9"/>
        <v>0</v>
      </c>
      <c r="AH64" s="244">
        <f t="shared" si="9"/>
        <v>0</v>
      </c>
      <c r="AI64" s="244">
        <f t="shared" si="9"/>
        <v>0</v>
      </c>
      <c r="AJ64" s="244">
        <f t="shared" si="9"/>
        <v>0</v>
      </c>
      <c r="AK64" s="244">
        <f t="shared" si="9"/>
        <v>0</v>
      </c>
      <c r="AL64" s="244">
        <f t="shared" si="9"/>
        <v>0</v>
      </c>
      <c r="AM64" s="244">
        <f t="shared" si="9"/>
        <v>0</v>
      </c>
      <c r="AN64" s="244">
        <f t="shared" si="9"/>
        <v>0</v>
      </c>
      <c r="AO64" s="244">
        <f t="shared" si="9"/>
        <v>0</v>
      </c>
      <c r="AP64" s="244">
        <f t="shared" si="9"/>
        <v>0</v>
      </c>
      <c r="AQ64" s="244">
        <f t="shared" si="9"/>
        <v>0</v>
      </c>
      <c r="AR64" s="244">
        <f t="shared" si="9"/>
        <v>0</v>
      </c>
      <c r="AS64" s="244">
        <f t="shared" si="9"/>
        <v>0</v>
      </c>
      <c r="AT64" s="244">
        <f t="shared" si="9"/>
        <v>0</v>
      </c>
      <c r="AU64" s="244">
        <f t="shared" si="9"/>
        <v>0</v>
      </c>
      <c r="AV64" s="244">
        <f t="shared" si="9"/>
        <v>0</v>
      </c>
      <c r="AW64" s="244">
        <f t="shared" si="9"/>
        <v>0</v>
      </c>
      <c r="AX64" s="244">
        <f t="shared" si="9"/>
        <v>0</v>
      </c>
      <c r="AY64" s="244">
        <f t="shared" si="9"/>
        <v>0</v>
      </c>
      <c r="AZ64" s="244">
        <f t="shared" si="9"/>
        <v>0</v>
      </c>
    </row>
    <row r="65" spans="1:52" x14ac:dyDescent="0.25">
      <c r="A65" s="246" t="s">
        <v>300</v>
      </c>
      <c r="B65" s="244"/>
      <c r="C65" s="244"/>
      <c r="D65" s="244">
        <f>-(($B$19+$B$20)*$B$22+($B$19+$B$20)*$B$22+SUM($B$67:D67))/2*$B29</f>
        <v>-65414.346761716486</v>
      </c>
      <c r="E65" s="244">
        <f>-(($B$19+$B$20)*$B$22+($B$19+$B$20)*$B$22+SUM($B$67:E67))/2*$B29</f>
        <v>-64760.203294099323</v>
      </c>
      <c r="F65" s="244">
        <f>-(($B$19+$B$20)*$B$22+($B$19+$B$20)*$B$22+SUM($B$67:F67))/2*$B29</f>
        <v>-64106.059826482153</v>
      </c>
      <c r="G65" s="244">
        <f>-(($B$19+$B$20)*$B$22+($B$19+$B$20)*$B$22+SUM($B$67:G67))/2*$B29</f>
        <v>-63451.91635886499</v>
      </c>
      <c r="H65" s="244">
        <f>-(($B$19+$B$20)*$B$22+($B$19+$B$20)*$B$22+SUM($B$67:H67))/2*$B29</f>
        <v>-62797.772891247834</v>
      </c>
      <c r="I65" s="244">
        <f>-(($B$19+$B$20)*$B$22+($B$19+$B$20)*$B$22+SUM($B$67:I67))/2*$B29</f>
        <v>-62143.629423630664</v>
      </c>
      <c r="J65" s="244">
        <f>-(($B$19+$B$20)*$B$22+($B$19+$B$20)*$B$22+SUM($B$67:J67))/2*$B29</f>
        <v>-61489.485956013501</v>
      </c>
      <c r="K65" s="244">
        <f>-(($B$19+$B$20)*$B$22+($B$19+$B$20)*$B$22+SUM($B$67:K67))/2*$B29</f>
        <v>-60835.342488396331</v>
      </c>
      <c r="L65" s="244">
        <f>-(($B$19+$B$20)*$B$22+($B$19+$B$20)*$B$22+SUM($B$67:L67))/2*$B29</f>
        <v>-60181.199020779168</v>
      </c>
      <c r="M65" s="244">
        <f>-(($B$19+$B$20)*$B$22+($B$19+$B$20)*$B$22+SUM($B$67:M67))/2*$B29</f>
        <v>-59527.055553161998</v>
      </c>
      <c r="N65" s="244">
        <f>-(($B$19+$B$20)*$B$22+($B$19+$B$20)*$B$22+SUM($B$67:N67))/2*$B29</f>
        <v>-58872.912085544835</v>
      </c>
      <c r="O65" s="244">
        <f>-(($B$19+$B$20)*$B$22+($B$19+$B$20)*$B$22+SUM($B$67:O67))/2*$B29</f>
        <v>-58218.768617927664</v>
      </c>
      <c r="P65" s="244">
        <f>-(($B$19+$B$20)*$B$22+($B$19+$B$20)*$B$22+SUM($B$67:P67))/2*$B29</f>
        <v>-57564.625150310509</v>
      </c>
      <c r="Q65" s="244">
        <f>-(($B$19+$B$20)*$B$22+($B$19+$B$20)*$B$22+SUM($B$67:Q67))/2*$B29</f>
        <v>-56910.481682693346</v>
      </c>
      <c r="R65" s="244">
        <f>-(($B$19+$B$20)*$B$22+($B$19+$B$20)*$B$22+SUM($B$67:R67))/2*$B29</f>
        <v>-56256.338215076175</v>
      </c>
      <c r="S65" s="244">
        <f>-(($B$19+$B$20)*$B$22+($B$19+$B$20)*$B$22+SUM($B$67:S67))/2*$B29</f>
        <v>-55602.194747459012</v>
      </c>
      <c r="T65" s="244">
        <f>-(($B$19+$B$20)*$B$22+($B$19+$B$20)*$B$22+SUM($B$67:T67))/2*$B29</f>
        <v>-54948.051279841842</v>
      </c>
      <c r="U65" s="244">
        <f>-(($B$19+$B$20)*$B$22+($B$19+$B$20)*$B$22+SUM($B$67:U67))/2*$B29</f>
        <v>-54293.907812224679</v>
      </c>
      <c r="V65" s="244">
        <f>-(($B$19+$B$20)*$B$22+($B$19+$B$20)*$B$22+SUM($B$67:V67))/2*$B29</f>
        <v>-53639.764344607516</v>
      </c>
      <c r="W65" s="244">
        <f>-(($B$19+$B$20)*$B$22+($B$19+$B$20)*$B$22+SUM($B$67:W67))/2*$B29</f>
        <v>-52985.620876990361</v>
      </c>
      <c r="X65" s="244">
        <f>-(($B$19+$B$20)*$B$22+($B$19+$B$20)*$B$22+SUM($B$67:X67))/2*$B29</f>
        <v>-52331.47740937319</v>
      </c>
      <c r="Y65" s="244">
        <f>-(($B$19+$B$20)*$B$22+($B$19+$B$20)*$B$22+SUM($B$67:Y67))/2*$B29</f>
        <v>-51677.333941756027</v>
      </c>
      <c r="Z65" s="244">
        <f>-(($B$19+$B$20)*$B$22+($B$19+$B$20)*$B$22+SUM($B$67:Z67))/2*$B29</f>
        <v>-51023.190474138872</v>
      </c>
      <c r="AA65" s="244">
        <f>-(($B$19+$B$20)*$B$22+($B$19+$B$20)*$B$22+SUM($B$67:AA67))/2*$B29</f>
        <v>-50369.047006521701</v>
      </c>
      <c r="AB65" s="244">
        <f>-(($B$19+$B$20)*$B$22+($B$19+$B$20)*$B$22+SUM($B$67:AB67))/2*$B29</f>
        <v>-49714.903538904538</v>
      </c>
      <c r="AC65" s="244">
        <f>-(($B$19+$B$20)*$B$22+($B$19+$B$20)*$B$22+SUM($B$67:AC67))/2*$B29</f>
        <v>-49060.760071287368</v>
      </c>
      <c r="AD65" s="244">
        <f>-(($B$19+$B$20)*$B$22+($B$19+$B$20)*$B$22+SUM($B$67:AD67))/2*$B29</f>
        <v>-48406.616603670205</v>
      </c>
      <c r="AE65" s="244">
        <f>-(($B$19+$B$20)*$B$22+($B$19+$B$20)*$B$22+SUM($B$67:AE67))/2*$B29</f>
        <v>-47752.47313605305</v>
      </c>
      <c r="AF65" s="244">
        <f>-(($B$19+$B$20)*$B$22+($B$19+$B$20)*$B$22+SUM($B$67:AF67))/2*$B29</f>
        <v>-47098.329668435879</v>
      </c>
      <c r="AG65" s="244">
        <f>-(($B$19+$B$20)*$B$22+($B$19+$B$20)*$B$22+SUM($B$67:AG67))/2*$B29</f>
        <v>-46444.186200818716</v>
      </c>
      <c r="AH65" s="244">
        <f>-(($B$19+$B$20)*$B$22+($B$19+$B$20)*$B$22+SUM($B$67:AH67))/2*$B29</f>
        <v>-45790.042733201553</v>
      </c>
      <c r="AI65" s="244">
        <f>-(($B$19+$B$20)*$B$22+($B$19+$B$20)*$B$22+SUM($B$67:AI67))/2*$B29</f>
        <v>-45135.89926558439</v>
      </c>
      <c r="AJ65" s="244">
        <f>-(($B$19+$B$20)*$B$22+($B$19+$B$20)*$B$22+SUM($B$67:AJ67))/2*$B29</f>
        <v>-44481.755797967227</v>
      </c>
      <c r="AK65" s="244">
        <f>-(($B$19+$B$20)*$B$22+($B$19+$B$20)*$B$22+SUM($B$67:AK67))/2*$B29</f>
        <v>-43827.612330350057</v>
      </c>
      <c r="AL65" s="244">
        <f>-(($B$19+$B$20)*$B$22+($B$19+$B$20)*$B$22+SUM($B$67:AL67))/2*$B29</f>
        <v>-43173.468862732901</v>
      </c>
      <c r="AM65" s="244">
        <f>-(($B$19+$B$20)*$B$22+($B$19+$B$20)*$B$22+SUM($B$67:AM67))/2*$B29</f>
        <v>-42519.325395115739</v>
      </c>
      <c r="AN65" s="244">
        <f>-(($B$19+$B$20)*$B$22+($B$19+$B$20)*$B$22+SUM($B$67:AN67))/2*$B29</f>
        <v>-41865.181927498568</v>
      </c>
      <c r="AO65" s="244">
        <f>-(($B$19+$B$20)*$B$22+($B$19+$B$20)*$B$22+SUM($B$67:AO67))/2*$B29</f>
        <v>-41211.038459881405</v>
      </c>
      <c r="AP65" s="244">
        <f>-(($B$19+$B$20)*$B$22+($B$19+$B$20)*$B$22+SUM($B$67:AP67))/2*$B29</f>
        <v>-40556.894992264235</v>
      </c>
      <c r="AQ65" s="244">
        <f>-(($B$19+$B$20)*$B$22+($B$19+$B$20)*$B$22+SUM($B$67:AQ67))/2*$B29</f>
        <v>-39902.751524647072</v>
      </c>
      <c r="AR65" s="244">
        <f>-(($B$19+$B$20)*$B$22+($B$19+$B$20)*$B$22+SUM($B$67:AR67))/2*$B29</f>
        <v>-39248.608057029909</v>
      </c>
      <c r="AS65" s="244">
        <f>-(($B$19+$B$20)*$B$22+($B$19+$B$20)*$B$22+SUM($B$67:AS67))/2*$B29</f>
        <v>-38594.464589412739</v>
      </c>
      <c r="AT65" s="244">
        <f>-(($B$19+$B$20)*$B$22+($B$19+$B$20)*$B$22+SUM($B$67:AT67))/2*$B29</f>
        <v>-37940.321121795576</v>
      </c>
      <c r="AU65" s="244">
        <f>-(($B$19+$B$20)*$B$22+($B$19+$B$20)*$B$22+SUM($B$67:AU67))/2*$B29</f>
        <v>-37286.177654178406</v>
      </c>
      <c r="AV65" s="244">
        <f>-(($B$19+$B$20)*$B$22+($B$19+$B$20)*$B$22+SUM($B$67:AV67))/2*$B29</f>
        <v>-36632.034186561243</v>
      </c>
      <c r="AW65" s="244">
        <f>-(($B$19+$B$20)*$B$22+($B$19+$B$20)*$B$22+SUM($B$67:AW67))/2*$B29</f>
        <v>-35977.890718944072</v>
      </c>
      <c r="AX65" s="244">
        <f>-(($B$19+$B$20)*$B$22+($B$19+$B$20)*$B$22+SUM($B$67:AX67))/2*$B29</f>
        <v>-35323.747251326909</v>
      </c>
      <c r="AY65" s="244">
        <f>-(($B$19+$B$20)*$B$22+($B$19+$B$20)*$B$22+SUM($B$67:AY67))/2*$B29</f>
        <v>-34669.603783709739</v>
      </c>
      <c r="AZ65" s="244">
        <f>-(($B$19+$B$20)*$B$22+($B$19+$B$20)*$B$22+SUM($B$67:AZ67))/2*$B29</f>
        <v>-34015.460316092576</v>
      </c>
    </row>
    <row r="66" spans="1:52" s="185" customFormat="1" ht="14.25" x14ac:dyDescent="0.25">
      <c r="A66" s="247" t="s">
        <v>563</v>
      </c>
      <c r="B66" s="242">
        <f t="shared" ref="B66:AZ66" si="10">B58+B59</f>
        <v>0</v>
      </c>
      <c r="C66" s="242">
        <f t="shared" si="10"/>
        <v>2318831.9209039547</v>
      </c>
      <c r="D66" s="242">
        <f t="shared" si="10"/>
        <v>-195028.04337188601</v>
      </c>
      <c r="E66" s="242">
        <f t="shared" si="10"/>
        <v>4806125.685927934</v>
      </c>
      <c r="F66" s="242">
        <f t="shared" si="10"/>
        <v>4951617.7815578207</v>
      </c>
      <c r="G66" s="242">
        <f t="shared" si="10"/>
        <v>5101336.9829143519</v>
      </c>
      <c r="H66" s="242">
        <f t="shared" si="10"/>
        <v>5255474.3253537752</v>
      </c>
      <c r="I66" s="242">
        <f t="shared" si="10"/>
        <v>5414157.701228058</v>
      </c>
      <c r="J66" s="242">
        <f t="shared" si="10"/>
        <v>5577525.8763099136</v>
      </c>
      <c r="K66" s="242">
        <f t="shared" si="10"/>
        <v>5745712.4720079824</v>
      </c>
      <c r="L66" s="242">
        <f t="shared" si="10"/>
        <v>5918859.5209274646</v>
      </c>
      <c r="M66" s="243">
        <f t="shared" si="10"/>
        <v>6097113.2158511803</v>
      </c>
      <c r="N66" s="242">
        <f t="shared" si="10"/>
        <v>6273042.0467826864</v>
      </c>
      <c r="O66" s="242">
        <f t="shared" si="10"/>
        <v>6461737.4005903872</v>
      </c>
      <c r="P66" s="242">
        <f t="shared" si="10"/>
        <v>6655997.3411712544</v>
      </c>
      <c r="Q66" s="242">
        <f t="shared" si="10"/>
        <v>6855985.7401469955</v>
      </c>
      <c r="R66" s="242">
        <f t="shared" si="10"/>
        <v>7061871.2626487222</v>
      </c>
      <c r="S66" s="242">
        <f t="shared" si="10"/>
        <v>7273827.5062166378</v>
      </c>
      <c r="T66" s="242">
        <f t="shared" si="10"/>
        <v>7492033.1436705384</v>
      </c>
      <c r="U66" s="242">
        <f t="shared" si="10"/>
        <v>7716672.0700623235</v>
      </c>
      <c r="V66" s="242">
        <f t="shared" si="10"/>
        <v>7947933.5538248606</v>
      </c>
      <c r="W66" s="242">
        <f t="shared" si="10"/>
        <v>8186012.3922345908</v>
      </c>
      <c r="X66" s="242">
        <f t="shared" si="10"/>
        <v>8420919.5191855282</v>
      </c>
      <c r="Y66" s="242">
        <f t="shared" si="10"/>
        <v>8672934.6915724222</v>
      </c>
      <c r="Z66" s="242">
        <f t="shared" si="10"/>
        <v>8932377.2347877473</v>
      </c>
      <c r="AA66" s="242">
        <f t="shared" si="10"/>
        <v>9199465.431554798</v>
      </c>
      <c r="AB66" s="242">
        <f t="shared" si="10"/>
        <v>9474423.9315424915</v>
      </c>
      <c r="AC66" s="242">
        <f t="shared" si="10"/>
        <v>9757483.935112318</v>
      </c>
      <c r="AD66" s="242">
        <f t="shared" si="10"/>
        <v>10048883.382287204</v>
      </c>
      <c r="AE66" s="242">
        <f t="shared" si="10"/>
        <v>10348867.147087373</v>
      </c>
      <c r="AF66" s="242">
        <f t="shared" si="10"/>
        <v>10657687.237382157</v>
      </c>
      <c r="AG66" s="242">
        <f t="shared" si="10"/>
        <v>10975603.000410575</v>
      </c>
      <c r="AH66" s="242">
        <f t="shared" si="10"/>
        <v>11302881.334127786</v>
      </c>
      <c r="AI66" s="242">
        <f t="shared" si="10"/>
        <v>11639796.904538533</v>
      </c>
      <c r="AJ66" s="242">
        <f t="shared" si="10"/>
        <v>11986632.369183067</v>
      </c>
      <c r="AK66" s="242">
        <f t="shared" si="10"/>
        <v>12343678.606945425</v>
      </c>
      <c r="AL66" s="242">
        <f t="shared" si="10"/>
        <v>12711234.954358432</v>
      </c>
      <c r="AM66" s="242">
        <f t="shared" si="10"/>
        <v>13089609.448584486</v>
      </c>
      <c r="AN66" s="242">
        <f t="shared" si="10"/>
        <v>13479119.077255769</v>
      </c>
      <c r="AO66" s="242">
        <f t="shared" si="10"/>
        <v>13880090.035362527</v>
      </c>
      <c r="AP66" s="242">
        <f t="shared" si="10"/>
        <v>14292857.989383008</v>
      </c>
      <c r="AQ66" s="242">
        <f t="shared" si="10"/>
        <v>14717768.348853603</v>
      </c>
      <c r="AR66" s="242">
        <f t="shared" si="10"/>
        <v>15155176.545583157</v>
      </c>
      <c r="AS66" s="242">
        <f t="shared" si="10"/>
        <v>15605448.320720591</v>
      </c>
      <c r="AT66" s="242">
        <f t="shared" si="10"/>
        <v>16068960.019890545</v>
      </c>
      <c r="AU66" s="242">
        <f t="shared" si="10"/>
        <v>16546098.896617291</v>
      </c>
      <c r="AV66" s="242">
        <f t="shared" si="10"/>
        <v>17037263.42426296</v>
      </c>
      <c r="AW66" s="242">
        <f t="shared" si="10"/>
        <v>17542863.616711967</v>
      </c>
      <c r="AX66" s="242">
        <f t="shared" si="10"/>
        <v>18063321.358039532</v>
      </c>
      <c r="AY66" s="242">
        <f t="shared" si="10"/>
        <v>18599070.741408374</v>
      </c>
      <c r="AZ66" s="242">
        <f t="shared" si="10"/>
        <v>19150558.417443961</v>
      </c>
    </row>
    <row r="67" spans="1:52" x14ac:dyDescent="0.25">
      <c r="A67" s="246" t="s">
        <v>296</v>
      </c>
      <c r="B67" s="244">
        <v>0</v>
      </c>
      <c r="C67" s="244">
        <v>0</v>
      </c>
      <c r="D67" s="244"/>
      <c r="E67" s="244">
        <f>IF($B$19-ABS(SUM($B$67:D67))&gt;0,-$B$19/$B$21,0)</f>
        <v>-59467.587965196799</v>
      </c>
      <c r="F67" s="244">
        <f>IF($B$19-ABS(SUM($B$67:E67))&gt;0,-$B$19/$B$21,0)</f>
        <v>-59467.587965196799</v>
      </c>
      <c r="G67" s="244">
        <f>IF($B$19-ABS(SUM($B$67:F67))&gt;0,-$B$19/$B$21,0)</f>
        <v>-59467.587965196799</v>
      </c>
      <c r="H67" s="244">
        <f>IF($B$19-ABS(SUM($B$67:G67))&gt;0,-$B$19/$B$21,0)</f>
        <v>-59467.587965196799</v>
      </c>
      <c r="I67" s="244">
        <f>IF($B$19-ABS(SUM($B$67:H67))&gt;0,-$B$19/$B$21,0)</f>
        <v>-59467.587965196799</v>
      </c>
      <c r="J67" s="244">
        <f>IF($B$19-ABS(SUM($B$67:I67))&gt;0,-$B$19/$B$21,0)</f>
        <v>-59467.587965196799</v>
      </c>
      <c r="K67" s="244">
        <f>IF($B$19-ABS(SUM($B$67:J67))&gt;0,-$B$19/$B$21,0)</f>
        <v>-59467.587965196799</v>
      </c>
      <c r="L67" s="244">
        <f>IF($B$19-ABS(SUM($B$67:K67))&gt;0,-$B$19/$B$21,0)</f>
        <v>-59467.587965196799</v>
      </c>
      <c r="M67" s="244">
        <f>IF($B$19-ABS(SUM($B$67:L67))&gt;0,-$B$19/$B$21,0)</f>
        <v>-59467.587965196799</v>
      </c>
      <c r="N67" s="244">
        <f>IF($B$19-ABS(SUM($B$67:M67))&gt;0,-$B$19/$B$21,0)</f>
        <v>-59467.587965196799</v>
      </c>
      <c r="O67" s="244">
        <f>IF($B$19-ABS(SUM($B$67:N67))&gt;0,-$B$19/$B$21,0)</f>
        <v>-59467.587965196799</v>
      </c>
      <c r="P67" s="244">
        <f>IF($B$19-ABS(SUM($B$67:O67))&gt;0,-$B$19/$B$21,0)</f>
        <v>-59467.587965196799</v>
      </c>
      <c r="Q67" s="244">
        <f>IF($B$19-ABS(SUM($B$67:P67))&gt;0,-$B$19/$B$21,0)</f>
        <v>-59467.587965196799</v>
      </c>
      <c r="R67" s="244">
        <f>IF($B$19-ABS(SUM($B$67:Q67))&gt;0,-$B$19/$B$21,0)</f>
        <v>-59467.587965196799</v>
      </c>
      <c r="S67" s="244">
        <f>IF($B$19-ABS(SUM($B$67:R67))&gt;0,-$B$19/$B$21,0)</f>
        <v>-59467.587965196799</v>
      </c>
      <c r="T67" s="244">
        <f>IF($B$19-ABS(SUM($B$67:S67))&gt;0,-$B$19/$B$21,0)</f>
        <v>-59467.587965196799</v>
      </c>
      <c r="U67" s="244">
        <f>IF($B$19-ABS(SUM($B$67:T67))&gt;0,-$B$19/$B$21,0)</f>
        <v>-59467.587965196799</v>
      </c>
      <c r="V67" s="244">
        <f>IF($B$19-ABS(SUM($B$67:U67))&gt;0,-$B$19/$B$21,0)</f>
        <v>-59467.587965196799</v>
      </c>
      <c r="W67" s="244">
        <f>IF($B$19-ABS(SUM($B$67:V67))&gt;0,-$B$19/$B$21,0)</f>
        <v>-59467.587965196799</v>
      </c>
      <c r="X67" s="244">
        <f>IF($B$19-ABS(SUM($B$67:W67))&gt;0,-$B$19/$B$21,0)</f>
        <v>-59467.587965196799</v>
      </c>
      <c r="Y67" s="244">
        <f>IF($B$19-ABS(SUM($B$67:X67))&gt;0,-$B$19/$B$21,0)</f>
        <v>-59467.587965196799</v>
      </c>
      <c r="Z67" s="244">
        <f>IF($B$19-ABS(SUM($B$67:Y67))&gt;0,-$B$19/$B$21,0)</f>
        <v>-59467.587965196799</v>
      </c>
      <c r="AA67" s="244">
        <f>IF($B$19-ABS(SUM($B$67:Z67))&gt;0,-$B$19/$B$21,0)</f>
        <v>-59467.587965196799</v>
      </c>
      <c r="AB67" s="244">
        <f>IF($B$19-ABS(SUM($B$67:AA67))&gt;0,-$B$19/$B$21,0)</f>
        <v>-59467.587965196799</v>
      </c>
      <c r="AC67" s="244">
        <f>IF($B$19-ABS(SUM($B$67:AB67))&gt;0,-$B$19/$B$21,0)</f>
        <v>-59467.587965196799</v>
      </c>
      <c r="AD67" s="244">
        <f>IF($B$19-ABS(SUM($B$67:AC67))&gt;0,-$B$19/$B$21,0)</f>
        <v>-59467.587965196799</v>
      </c>
      <c r="AE67" s="244">
        <f>IF($B$19-ABS(SUM($B$67:AD67))&gt;0,-$B$19/$B$21,0)</f>
        <v>-59467.587965196799</v>
      </c>
      <c r="AF67" s="244">
        <f>IF($B$19-ABS(SUM($B$67:AE67))&gt;0,-$B$19/$B$21,0)</f>
        <v>-59467.587965196799</v>
      </c>
      <c r="AG67" s="244">
        <f>IF($B$19-ABS(SUM($B$67:AF67))&gt;0,-$B$19/$B$21,0)</f>
        <v>-59467.587965196799</v>
      </c>
      <c r="AH67" s="244">
        <f>IF($B$19-ABS(SUM($B$67:AG67))&gt;0,-$B$19/$B$21,0)</f>
        <v>-59467.587965196799</v>
      </c>
      <c r="AI67" s="244">
        <f>IF($B$19-ABS(SUM($B$67:AH67))&gt;0,-$B$19/$B$21,0)</f>
        <v>-59467.587965196799</v>
      </c>
      <c r="AJ67" s="244">
        <f>IF($B$19-ABS(SUM($B$67:AI67))&gt;0,-$B$19/$B$21,0)</f>
        <v>-59467.587965196799</v>
      </c>
      <c r="AK67" s="244">
        <f>IF($B$19-ABS(SUM($B$67:AJ67))&gt;0,-$B$19/$B$21,0)</f>
        <v>-59467.587965196799</v>
      </c>
      <c r="AL67" s="244">
        <f>IF($B$19-ABS(SUM($B$67:AK67))&gt;0,-$B$19/$B$21,0)</f>
        <v>-59467.587965196799</v>
      </c>
      <c r="AM67" s="244">
        <f>IF($B$19-ABS(SUM($B$67:AL67))&gt;0,-$B$19/$B$21,0)</f>
        <v>-59467.587965196799</v>
      </c>
      <c r="AN67" s="244">
        <f>IF($B$19-ABS(SUM($B$67:AM67))&gt;0,-$B$19/$B$21,0)</f>
        <v>-59467.587965196799</v>
      </c>
      <c r="AO67" s="244">
        <f>IF($B$19-ABS(SUM($B$67:AN67))&gt;0,-$B$19/$B$21,0)</f>
        <v>-59467.587965196799</v>
      </c>
      <c r="AP67" s="244">
        <f>IF($B$19-ABS(SUM($B$67:AO67))&gt;0,-$B$19/$B$21,0)</f>
        <v>-59467.587965196799</v>
      </c>
      <c r="AQ67" s="244">
        <f>IF($B$19-ABS(SUM($B$67:AP67))&gt;0,-$B$19/$B$21,0)</f>
        <v>-59467.587965196799</v>
      </c>
      <c r="AR67" s="244">
        <f>IF($B$19-ABS(SUM($B$67:AQ67))&gt;0,-$B$19/$B$21,0)</f>
        <v>-59467.587965196799</v>
      </c>
      <c r="AS67" s="244">
        <f>IF($B$19-ABS(SUM($B$67:AR67))&gt;0,-$B$19/$B$21,0)</f>
        <v>-59467.587965196799</v>
      </c>
      <c r="AT67" s="244">
        <f>IF($B$19-ABS(SUM($B$67:AS67))&gt;0,-$B$19/$B$21,0)</f>
        <v>-59467.587965196799</v>
      </c>
      <c r="AU67" s="244">
        <f>IF($B$19-ABS(SUM($B$67:AT67))&gt;0,-$B$19/$B$21,0)</f>
        <v>-59467.587965196799</v>
      </c>
      <c r="AV67" s="244">
        <f>IF($B$19-ABS(SUM($B$67:AU67))&gt;0,-$B$19/$B$21,0)</f>
        <v>-59467.587965196799</v>
      </c>
      <c r="AW67" s="244">
        <f>IF($B$19-ABS(SUM($B$67:AV67))&gt;0,-$B$19/$B$21,0)</f>
        <v>-59467.587965196799</v>
      </c>
      <c r="AX67" s="244">
        <f>IF($B$19-ABS(SUM($B$67:AW67))&gt;0,-$B$19/$B$21,0)</f>
        <v>-59467.587965196799</v>
      </c>
      <c r="AY67" s="244">
        <f>IF($B$19-ABS(SUM($B$67:AX67))&gt;0,-$B$19/$B$21,0)</f>
        <v>-59467.587965196799</v>
      </c>
      <c r="AZ67" s="244">
        <f>IF($B$19-ABS(SUM($B$67:AY67))&gt;0,-$B$19/$B$21,0)</f>
        <v>-59467.587965196799</v>
      </c>
    </row>
    <row r="68" spans="1:52" s="185" customFormat="1" ht="14.25" x14ac:dyDescent="0.25">
      <c r="A68" s="247" t="s">
        <v>564</v>
      </c>
      <c r="B68" s="242">
        <f t="shared" ref="B68:AZ68" si="11">B66+B67</f>
        <v>0</v>
      </c>
      <c r="C68" s="242">
        <f t="shared" si="11"/>
        <v>2318831.9209039547</v>
      </c>
      <c r="D68" s="242">
        <f t="shared" si="11"/>
        <v>-195028.04337188601</v>
      </c>
      <c r="E68" s="242">
        <f t="shared" si="11"/>
        <v>4746658.0979627371</v>
      </c>
      <c r="F68" s="242">
        <f t="shared" si="11"/>
        <v>4892150.1935926238</v>
      </c>
      <c r="G68" s="242">
        <f t="shared" si="11"/>
        <v>5041869.3949491549</v>
      </c>
      <c r="H68" s="242">
        <f t="shared" si="11"/>
        <v>5196006.7373885782</v>
      </c>
      <c r="I68" s="242">
        <f t="shared" si="11"/>
        <v>5354690.113262861</v>
      </c>
      <c r="J68" s="242">
        <f t="shared" si="11"/>
        <v>5518058.2883447167</v>
      </c>
      <c r="K68" s="242">
        <f t="shared" si="11"/>
        <v>5686244.8840427855</v>
      </c>
      <c r="L68" s="242">
        <f t="shared" si="11"/>
        <v>5859391.9329622677</v>
      </c>
      <c r="M68" s="243">
        <f t="shared" si="11"/>
        <v>6037645.6278859833</v>
      </c>
      <c r="N68" s="242">
        <f t="shared" si="11"/>
        <v>6213574.4588174894</v>
      </c>
      <c r="O68" s="242">
        <f t="shared" si="11"/>
        <v>6402269.8126251902</v>
      </c>
      <c r="P68" s="242">
        <f t="shared" si="11"/>
        <v>6596529.7532060575</v>
      </c>
      <c r="Q68" s="242">
        <f t="shared" si="11"/>
        <v>6796518.1521817986</v>
      </c>
      <c r="R68" s="242">
        <f t="shared" si="11"/>
        <v>7002403.6746835252</v>
      </c>
      <c r="S68" s="242">
        <f t="shared" si="11"/>
        <v>7214359.9182514409</v>
      </c>
      <c r="T68" s="242">
        <f t="shared" si="11"/>
        <v>7432565.5557053415</v>
      </c>
      <c r="U68" s="242">
        <f t="shared" si="11"/>
        <v>7657204.4820971265</v>
      </c>
      <c r="V68" s="242">
        <f t="shared" si="11"/>
        <v>7888465.9658596637</v>
      </c>
      <c r="W68" s="242">
        <f t="shared" si="11"/>
        <v>8126544.8042693939</v>
      </c>
      <c r="X68" s="242">
        <f t="shared" si="11"/>
        <v>8361451.9312203312</v>
      </c>
      <c r="Y68" s="242">
        <f t="shared" si="11"/>
        <v>8613467.1036072262</v>
      </c>
      <c r="Z68" s="242">
        <f t="shared" si="11"/>
        <v>8872909.6468225513</v>
      </c>
      <c r="AA68" s="242">
        <f t="shared" si="11"/>
        <v>9139997.843589602</v>
      </c>
      <c r="AB68" s="242">
        <f t="shared" si="11"/>
        <v>9414956.3435772955</v>
      </c>
      <c r="AC68" s="242">
        <f t="shared" si="11"/>
        <v>9698016.347147122</v>
      </c>
      <c r="AD68" s="242">
        <f t="shared" si="11"/>
        <v>9989415.7943220083</v>
      </c>
      <c r="AE68" s="242">
        <f t="shared" si="11"/>
        <v>10289399.559122177</v>
      </c>
      <c r="AF68" s="242">
        <f t="shared" si="11"/>
        <v>10598219.649416961</v>
      </c>
      <c r="AG68" s="242">
        <f t="shared" si="11"/>
        <v>10916135.412445379</v>
      </c>
      <c r="AH68" s="242">
        <f t="shared" si="11"/>
        <v>11243413.74616259</v>
      </c>
      <c r="AI68" s="242">
        <f t="shared" si="11"/>
        <v>11580329.316573337</v>
      </c>
      <c r="AJ68" s="242">
        <f t="shared" si="11"/>
        <v>11927164.781217871</v>
      </c>
      <c r="AK68" s="242">
        <f t="shared" si="11"/>
        <v>12284211.018980229</v>
      </c>
      <c r="AL68" s="242">
        <f t="shared" si="11"/>
        <v>12651767.366393236</v>
      </c>
      <c r="AM68" s="242">
        <f t="shared" si="11"/>
        <v>13030141.86061929</v>
      </c>
      <c r="AN68" s="242">
        <f t="shared" si="11"/>
        <v>13419651.489290573</v>
      </c>
      <c r="AO68" s="242">
        <f t="shared" si="11"/>
        <v>13820622.447397331</v>
      </c>
      <c r="AP68" s="242">
        <f t="shared" si="11"/>
        <v>14233390.401417812</v>
      </c>
      <c r="AQ68" s="242">
        <f t="shared" si="11"/>
        <v>14658300.760888407</v>
      </c>
      <c r="AR68" s="242">
        <f t="shared" si="11"/>
        <v>15095708.957617961</v>
      </c>
      <c r="AS68" s="242">
        <f t="shared" si="11"/>
        <v>15545980.732755395</v>
      </c>
      <c r="AT68" s="242">
        <f t="shared" si="11"/>
        <v>16009492.431925349</v>
      </c>
      <c r="AU68" s="242">
        <f t="shared" si="11"/>
        <v>16486631.308652095</v>
      </c>
      <c r="AV68" s="242">
        <f t="shared" si="11"/>
        <v>16977795.836297762</v>
      </c>
      <c r="AW68" s="242">
        <f t="shared" si="11"/>
        <v>17483396.028746769</v>
      </c>
      <c r="AX68" s="242">
        <f t="shared" si="11"/>
        <v>18003853.770074334</v>
      </c>
      <c r="AY68" s="242">
        <f t="shared" si="11"/>
        <v>18539603.153443176</v>
      </c>
      <c r="AZ68" s="242">
        <f t="shared" si="11"/>
        <v>19091090.829478763</v>
      </c>
    </row>
    <row r="69" spans="1:52" x14ac:dyDescent="0.25">
      <c r="A69" s="246" t="s">
        <v>295</v>
      </c>
      <c r="B69" s="244">
        <f t="shared" ref="B69:AZ69" si="12">-B55</f>
        <v>0</v>
      </c>
      <c r="C69" s="244">
        <f t="shared" si="12"/>
        <v>0</v>
      </c>
      <c r="D69" s="244">
        <f t="shared" si="12"/>
        <v>0</v>
      </c>
      <c r="E69" s="244">
        <f t="shared" si="12"/>
        <v>0</v>
      </c>
      <c r="F69" s="244">
        <f t="shared" si="12"/>
        <v>0</v>
      </c>
      <c r="G69" s="244">
        <f t="shared" si="12"/>
        <v>0</v>
      </c>
      <c r="H69" s="244">
        <f t="shared" si="12"/>
        <v>0</v>
      </c>
      <c r="I69" s="244">
        <f t="shared" si="12"/>
        <v>0</v>
      </c>
      <c r="J69" s="244">
        <f t="shared" si="12"/>
        <v>0</v>
      </c>
      <c r="K69" s="244">
        <f t="shared" si="12"/>
        <v>0</v>
      </c>
      <c r="L69" s="244">
        <f t="shared" si="12"/>
        <v>0</v>
      </c>
      <c r="M69" s="245">
        <f t="shared" si="12"/>
        <v>0</v>
      </c>
      <c r="N69" s="244">
        <f t="shared" si="12"/>
        <v>0</v>
      </c>
      <c r="O69" s="244">
        <f t="shared" si="12"/>
        <v>0</v>
      </c>
      <c r="P69" s="244">
        <f t="shared" si="12"/>
        <v>0</v>
      </c>
      <c r="Q69" s="244">
        <f t="shared" si="12"/>
        <v>0</v>
      </c>
      <c r="R69" s="244">
        <f t="shared" si="12"/>
        <v>0</v>
      </c>
      <c r="S69" s="244">
        <f t="shared" si="12"/>
        <v>0</v>
      </c>
      <c r="T69" s="244">
        <f t="shared" si="12"/>
        <v>0</v>
      </c>
      <c r="U69" s="244">
        <f t="shared" si="12"/>
        <v>0</v>
      </c>
      <c r="V69" s="244">
        <f t="shared" si="12"/>
        <v>0</v>
      </c>
      <c r="W69" s="244">
        <f t="shared" si="12"/>
        <v>0</v>
      </c>
      <c r="X69" s="244">
        <f t="shared" si="12"/>
        <v>0</v>
      </c>
      <c r="Y69" s="244">
        <f t="shared" si="12"/>
        <v>0</v>
      </c>
      <c r="Z69" s="244">
        <f t="shared" si="12"/>
        <v>0</v>
      </c>
      <c r="AA69" s="244">
        <f t="shared" si="12"/>
        <v>0</v>
      </c>
      <c r="AB69" s="244">
        <f t="shared" si="12"/>
        <v>0</v>
      </c>
      <c r="AC69" s="244">
        <f t="shared" si="12"/>
        <v>0</v>
      </c>
      <c r="AD69" s="244">
        <f t="shared" si="12"/>
        <v>0</v>
      </c>
      <c r="AE69" s="244">
        <f t="shared" si="12"/>
        <v>0</v>
      </c>
      <c r="AF69" s="244">
        <f t="shared" si="12"/>
        <v>0</v>
      </c>
      <c r="AG69" s="244">
        <f t="shared" si="12"/>
        <v>0</v>
      </c>
      <c r="AH69" s="244">
        <f t="shared" si="12"/>
        <v>0</v>
      </c>
      <c r="AI69" s="244">
        <f t="shared" si="12"/>
        <v>0</v>
      </c>
      <c r="AJ69" s="244">
        <f t="shared" si="12"/>
        <v>0</v>
      </c>
      <c r="AK69" s="244">
        <f t="shared" si="12"/>
        <v>0</v>
      </c>
      <c r="AL69" s="244">
        <f t="shared" si="12"/>
        <v>0</v>
      </c>
      <c r="AM69" s="244">
        <f t="shared" si="12"/>
        <v>0</v>
      </c>
      <c r="AN69" s="244">
        <f t="shared" si="12"/>
        <v>0</v>
      </c>
      <c r="AO69" s="244">
        <f t="shared" si="12"/>
        <v>0</v>
      </c>
      <c r="AP69" s="244">
        <f t="shared" si="12"/>
        <v>0</v>
      </c>
      <c r="AQ69" s="244">
        <f t="shared" si="12"/>
        <v>0</v>
      </c>
      <c r="AR69" s="244">
        <f t="shared" si="12"/>
        <v>0</v>
      </c>
      <c r="AS69" s="244">
        <f t="shared" si="12"/>
        <v>0</v>
      </c>
      <c r="AT69" s="244">
        <f t="shared" si="12"/>
        <v>0</v>
      </c>
      <c r="AU69" s="244">
        <f t="shared" si="12"/>
        <v>0</v>
      </c>
      <c r="AV69" s="244">
        <f t="shared" si="12"/>
        <v>0</v>
      </c>
      <c r="AW69" s="244">
        <f t="shared" si="12"/>
        <v>0</v>
      </c>
      <c r="AX69" s="244">
        <f t="shared" si="12"/>
        <v>0</v>
      </c>
      <c r="AY69" s="244">
        <f t="shared" si="12"/>
        <v>0</v>
      </c>
      <c r="AZ69" s="244">
        <f t="shared" si="12"/>
        <v>0</v>
      </c>
    </row>
    <row r="70" spans="1:52" s="185" customFormat="1" ht="14.25" x14ac:dyDescent="0.25">
      <c r="A70" s="247" t="s">
        <v>299</v>
      </c>
      <c r="B70" s="242">
        <f t="shared" ref="B70:AZ70" si="13">B68+B69</f>
        <v>0</v>
      </c>
      <c r="C70" s="242">
        <f t="shared" si="13"/>
        <v>2318831.9209039547</v>
      </c>
      <c r="D70" s="242">
        <f t="shared" si="13"/>
        <v>-195028.04337188601</v>
      </c>
      <c r="E70" s="242">
        <f t="shared" si="13"/>
        <v>4746658.0979627371</v>
      </c>
      <c r="F70" s="242">
        <f t="shared" si="13"/>
        <v>4892150.1935926238</v>
      </c>
      <c r="G70" s="242">
        <f t="shared" si="13"/>
        <v>5041869.3949491549</v>
      </c>
      <c r="H70" s="242">
        <f t="shared" si="13"/>
        <v>5196006.7373885782</v>
      </c>
      <c r="I70" s="242">
        <f t="shared" si="13"/>
        <v>5354690.113262861</v>
      </c>
      <c r="J70" s="242">
        <f t="shared" si="13"/>
        <v>5518058.2883447167</v>
      </c>
      <c r="K70" s="242">
        <f t="shared" si="13"/>
        <v>5686244.8840427855</v>
      </c>
      <c r="L70" s="242">
        <f t="shared" si="13"/>
        <v>5859391.9329622677</v>
      </c>
      <c r="M70" s="243">
        <f t="shared" si="13"/>
        <v>6037645.6278859833</v>
      </c>
      <c r="N70" s="242">
        <f t="shared" si="13"/>
        <v>6213574.4588174894</v>
      </c>
      <c r="O70" s="242">
        <f t="shared" si="13"/>
        <v>6402269.8126251902</v>
      </c>
      <c r="P70" s="242">
        <f t="shared" si="13"/>
        <v>6596529.7532060575</v>
      </c>
      <c r="Q70" s="242">
        <f t="shared" si="13"/>
        <v>6796518.1521817986</v>
      </c>
      <c r="R70" s="242">
        <f t="shared" si="13"/>
        <v>7002403.6746835252</v>
      </c>
      <c r="S70" s="242">
        <f t="shared" si="13"/>
        <v>7214359.9182514409</v>
      </c>
      <c r="T70" s="242">
        <f t="shared" si="13"/>
        <v>7432565.5557053415</v>
      </c>
      <c r="U70" s="242">
        <f t="shared" si="13"/>
        <v>7657204.4820971265</v>
      </c>
      <c r="V70" s="242">
        <f t="shared" si="13"/>
        <v>7888465.9658596637</v>
      </c>
      <c r="W70" s="242">
        <f t="shared" si="13"/>
        <v>8126544.8042693939</v>
      </c>
      <c r="X70" s="242">
        <f t="shared" si="13"/>
        <v>8361451.9312203312</v>
      </c>
      <c r="Y70" s="242">
        <f t="shared" si="13"/>
        <v>8613467.1036072262</v>
      </c>
      <c r="Z70" s="242">
        <f t="shared" si="13"/>
        <v>8872909.6468225513</v>
      </c>
      <c r="AA70" s="242">
        <f t="shared" si="13"/>
        <v>9139997.843589602</v>
      </c>
      <c r="AB70" s="242">
        <f t="shared" si="13"/>
        <v>9414956.3435772955</v>
      </c>
      <c r="AC70" s="242">
        <f t="shared" si="13"/>
        <v>9698016.347147122</v>
      </c>
      <c r="AD70" s="242">
        <f t="shared" si="13"/>
        <v>9989415.7943220083</v>
      </c>
      <c r="AE70" s="242">
        <f t="shared" si="13"/>
        <v>10289399.559122177</v>
      </c>
      <c r="AF70" s="242">
        <f t="shared" si="13"/>
        <v>10598219.649416961</v>
      </c>
      <c r="AG70" s="242">
        <f t="shared" si="13"/>
        <v>10916135.412445379</v>
      </c>
      <c r="AH70" s="242">
        <f t="shared" si="13"/>
        <v>11243413.74616259</v>
      </c>
      <c r="AI70" s="242">
        <f t="shared" si="13"/>
        <v>11580329.316573337</v>
      </c>
      <c r="AJ70" s="242">
        <f t="shared" si="13"/>
        <v>11927164.781217871</v>
      </c>
      <c r="AK70" s="242">
        <f t="shared" si="13"/>
        <v>12284211.018980229</v>
      </c>
      <c r="AL70" s="242">
        <f t="shared" si="13"/>
        <v>12651767.366393236</v>
      </c>
      <c r="AM70" s="242">
        <f t="shared" si="13"/>
        <v>13030141.86061929</v>
      </c>
      <c r="AN70" s="242">
        <f t="shared" si="13"/>
        <v>13419651.489290573</v>
      </c>
      <c r="AO70" s="242">
        <f t="shared" si="13"/>
        <v>13820622.447397331</v>
      </c>
      <c r="AP70" s="242">
        <f t="shared" si="13"/>
        <v>14233390.401417812</v>
      </c>
      <c r="AQ70" s="242">
        <f t="shared" si="13"/>
        <v>14658300.760888407</v>
      </c>
      <c r="AR70" s="242">
        <f t="shared" si="13"/>
        <v>15095708.957617961</v>
      </c>
      <c r="AS70" s="242">
        <f t="shared" si="13"/>
        <v>15545980.732755395</v>
      </c>
      <c r="AT70" s="242">
        <f t="shared" si="13"/>
        <v>16009492.431925349</v>
      </c>
      <c r="AU70" s="242">
        <f t="shared" si="13"/>
        <v>16486631.308652095</v>
      </c>
      <c r="AV70" s="242">
        <f t="shared" si="13"/>
        <v>16977795.836297762</v>
      </c>
      <c r="AW70" s="242">
        <f t="shared" si="13"/>
        <v>17483396.028746769</v>
      </c>
      <c r="AX70" s="242">
        <f t="shared" si="13"/>
        <v>18003853.770074334</v>
      </c>
      <c r="AY70" s="242">
        <f t="shared" si="13"/>
        <v>18539603.153443176</v>
      </c>
      <c r="AZ70" s="242">
        <f t="shared" si="13"/>
        <v>19091090.829478763</v>
      </c>
    </row>
    <row r="71" spans="1:52" x14ac:dyDescent="0.25">
      <c r="A71" s="246" t="s">
        <v>294</v>
      </c>
      <c r="B71" s="244">
        <f t="shared" ref="B71:AZ71" si="14">-B70*$B$30</f>
        <v>0</v>
      </c>
      <c r="C71" s="244">
        <f t="shared" si="14"/>
        <v>-463766.38418079098</v>
      </c>
      <c r="D71" s="244">
        <f t="shared" si="14"/>
        <v>39005.608674377203</v>
      </c>
      <c r="E71" s="244">
        <f t="shared" si="14"/>
        <v>-949331.61959254742</v>
      </c>
      <c r="F71" s="244">
        <f t="shared" si="14"/>
        <v>-978430.03871852485</v>
      </c>
      <c r="G71" s="244">
        <f t="shared" si="14"/>
        <v>-1008373.8789898311</v>
      </c>
      <c r="H71" s="244">
        <f t="shared" si="14"/>
        <v>-1039201.3474777157</v>
      </c>
      <c r="I71" s="244">
        <f t="shared" si="14"/>
        <v>-1070938.0226525723</v>
      </c>
      <c r="J71" s="244">
        <f t="shared" si="14"/>
        <v>-1103611.6576689433</v>
      </c>
      <c r="K71" s="244">
        <f t="shared" si="14"/>
        <v>-1137248.9768085571</v>
      </c>
      <c r="L71" s="244">
        <f t="shared" si="14"/>
        <v>-1171878.3865924536</v>
      </c>
      <c r="M71" s="245">
        <f t="shared" si="14"/>
        <v>-1207529.1255771967</v>
      </c>
      <c r="N71" s="244">
        <f t="shared" si="14"/>
        <v>-1242714.8917634978</v>
      </c>
      <c r="O71" s="244">
        <f t="shared" si="14"/>
        <v>-1280453.962525038</v>
      </c>
      <c r="P71" s="244">
        <f t="shared" si="14"/>
        <v>-1319305.9506412116</v>
      </c>
      <c r="Q71" s="244">
        <f t="shared" si="14"/>
        <v>-1359303.6304363599</v>
      </c>
      <c r="R71" s="244">
        <f t="shared" si="14"/>
        <v>-1400480.7349367051</v>
      </c>
      <c r="S71" s="244">
        <f t="shared" si="14"/>
        <v>-1442871.9836502883</v>
      </c>
      <c r="T71" s="244">
        <f t="shared" si="14"/>
        <v>-1486513.1111410684</v>
      </c>
      <c r="U71" s="244">
        <f t="shared" si="14"/>
        <v>-1531440.8964194255</v>
      </c>
      <c r="V71" s="244">
        <f t="shared" si="14"/>
        <v>-1577693.1931719328</v>
      </c>
      <c r="W71" s="244">
        <f t="shared" si="14"/>
        <v>-1625308.9608538789</v>
      </c>
      <c r="X71" s="244">
        <f t="shared" si="14"/>
        <v>-1672290.3862440663</v>
      </c>
      <c r="Y71" s="244">
        <f t="shared" si="14"/>
        <v>-1722693.4207214452</v>
      </c>
      <c r="Z71" s="244">
        <f t="shared" si="14"/>
        <v>-1774581.9293645103</v>
      </c>
      <c r="AA71" s="244">
        <f t="shared" si="14"/>
        <v>-1827999.5687179205</v>
      </c>
      <c r="AB71" s="244">
        <f t="shared" si="14"/>
        <v>-1882991.2687154592</v>
      </c>
      <c r="AC71" s="244">
        <f t="shared" si="14"/>
        <v>-1939603.2694294245</v>
      </c>
      <c r="AD71" s="244">
        <f t="shared" si="14"/>
        <v>-1997883.1588644017</v>
      </c>
      <c r="AE71" s="244">
        <f t="shared" si="14"/>
        <v>-2057879.9118244355</v>
      </c>
      <c r="AF71" s="244">
        <f t="shared" si="14"/>
        <v>-2119643.9298833921</v>
      </c>
      <c r="AG71" s="244">
        <f t="shared" si="14"/>
        <v>-2183227.0824890761</v>
      </c>
      <c r="AH71" s="244">
        <f t="shared" si="14"/>
        <v>-2248682.749232518</v>
      </c>
      <c r="AI71" s="244">
        <f t="shared" si="14"/>
        <v>-2316065.8633146673</v>
      </c>
      <c r="AJ71" s="244">
        <f t="shared" si="14"/>
        <v>-2385432.9562435742</v>
      </c>
      <c r="AK71" s="244">
        <f t="shared" si="14"/>
        <v>-2456842.2037960459</v>
      </c>
      <c r="AL71" s="244">
        <f t="shared" si="14"/>
        <v>-2530353.4732786473</v>
      </c>
      <c r="AM71" s="244">
        <f t="shared" si="14"/>
        <v>-2606028.372123858</v>
      </c>
      <c r="AN71" s="244">
        <f t="shared" si="14"/>
        <v>-2683930.2978581148</v>
      </c>
      <c r="AO71" s="244">
        <f t="shared" si="14"/>
        <v>-2764124.4894794663</v>
      </c>
      <c r="AP71" s="244">
        <f t="shared" si="14"/>
        <v>-2846678.0802835627</v>
      </c>
      <c r="AQ71" s="244">
        <f t="shared" si="14"/>
        <v>-2931660.1521776817</v>
      </c>
      <c r="AR71" s="244">
        <f t="shared" si="14"/>
        <v>-3019141.7915235925</v>
      </c>
      <c r="AS71" s="244">
        <f t="shared" si="14"/>
        <v>-3109196.1465510791</v>
      </c>
      <c r="AT71" s="244">
        <f t="shared" si="14"/>
        <v>-3201898.4863850698</v>
      </c>
      <c r="AU71" s="244">
        <f t="shared" si="14"/>
        <v>-3297326.2617304195</v>
      </c>
      <c r="AV71" s="244">
        <f t="shared" si="14"/>
        <v>-3395559.1672595525</v>
      </c>
      <c r="AW71" s="244">
        <f t="shared" si="14"/>
        <v>-3496679.2057493539</v>
      </c>
      <c r="AX71" s="244">
        <f t="shared" si="14"/>
        <v>-3600770.7540148669</v>
      </c>
      <c r="AY71" s="244">
        <f t="shared" si="14"/>
        <v>-3707920.6306886356</v>
      </c>
      <c r="AZ71" s="244">
        <f t="shared" si="14"/>
        <v>-3818218.1658957526</v>
      </c>
    </row>
    <row r="72" spans="1:52" ht="16.5" thickBot="1" x14ac:dyDescent="0.3">
      <c r="A72" s="248" t="s">
        <v>298</v>
      </c>
      <c r="B72" s="249">
        <f t="shared" ref="B72:AZ72" si="15">B70+B71</f>
        <v>0</v>
      </c>
      <c r="C72" s="249">
        <f t="shared" si="15"/>
        <v>1855065.5367231637</v>
      </c>
      <c r="D72" s="249">
        <f t="shared" si="15"/>
        <v>-156022.43469750881</v>
      </c>
      <c r="E72" s="249">
        <f t="shared" si="15"/>
        <v>3797326.4783701897</v>
      </c>
      <c r="F72" s="249">
        <f t="shared" si="15"/>
        <v>3913720.154874099</v>
      </c>
      <c r="G72" s="249">
        <f t="shared" si="15"/>
        <v>4033495.5159593238</v>
      </c>
      <c r="H72" s="249">
        <f t="shared" si="15"/>
        <v>4156805.3899108628</v>
      </c>
      <c r="I72" s="249">
        <f t="shared" si="15"/>
        <v>4283752.090610289</v>
      </c>
      <c r="J72" s="249">
        <f t="shared" si="15"/>
        <v>4414446.6306757731</v>
      </c>
      <c r="K72" s="249">
        <f t="shared" si="15"/>
        <v>4548995.9072342282</v>
      </c>
      <c r="L72" s="249">
        <f t="shared" si="15"/>
        <v>4687513.5463698143</v>
      </c>
      <c r="M72" s="250">
        <f t="shared" si="15"/>
        <v>4830116.5023087868</v>
      </c>
      <c r="N72" s="249">
        <f t="shared" si="15"/>
        <v>4970859.5670539914</v>
      </c>
      <c r="O72" s="249">
        <f t="shared" si="15"/>
        <v>5121815.8501001522</v>
      </c>
      <c r="P72" s="249">
        <f t="shared" si="15"/>
        <v>5277223.8025648464</v>
      </c>
      <c r="Q72" s="249">
        <f t="shared" si="15"/>
        <v>5437214.5217454387</v>
      </c>
      <c r="R72" s="249">
        <f t="shared" si="15"/>
        <v>5601922.9397468204</v>
      </c>
      <c r="S72" s="249">
        <f t="shared" si="15"/>
        <v>5771487.9346011523</v>
      </c>
      <c r="T72" s="249">
        <f t="shared" si="15"/>
        <v>5946052.4445642736</v>
      </c>
      <c r="U72" s="249">
        <f t="shared" si="15"/>
        <v>6125763.585677701</v>
      </c>
      <c r="V72" s="249">
        <f t="shared" si="15"/>
        <v>6310772.7726877313</v>
      </c>
      <c r="W72" s="249">
        <f t="shared" si="15"/>
        <v>6501235.8434155155</v>
      </c>
      <c r="X72" s="249">
        <f t="shared" si="15"/>
        <v>6689161.5449762652</v>
      </c>
      <c r="Y72" s="249">
        <f t="shared" si="15"/>
        <v>6890773.6828857809</v>
      </c>
      <c r="Z72" s="249">
        <f t="shared" si="15"/>
        <v>7098327.7174580414</v>
      </c>
      <c r="AA72" s="249">
        <f t="shared" si="15"/>
        <v>7311998.2748716818</v>
      </c>
      <c r="AB72" s="249">
        <f t="shared" si="15"/>
        <v>7531965.0748618366</v>
      </c>
      <c r="AC72" s="249">
        <f t="shared" si="15"/>
        <v>7758413.0777176972</v>
      </c>
      <c r="AD72" s="249">
        <f t="shared" si="15"/>
        <v>7991532.635457607</v>
      </c>
      <c r="AE72" s="249">
        <f t="shared" si="15"/>
        <v>8231519.6472977418</v>
      </c>
      <c r="AF72" s="249">
        <f t="shared" si="15"/>
        <v>8478575.7195335682</v>
      </c>
      <c r="AG72" s="249">
        <f t="shared" si="15"/>
        <v>8732908.3299563043</v>
      </c>
      <c r="AH72" s="249">
        <f t="shared" si="15"/>
        <v>8994730.9969300721</v>
      </c>
      <c r="AI72" s="249">
        <f t="shared" si="15"/>
        <v>9264263.453258669</v>
      </c>
      <c r="AJ72" s="249">
        <f t="shared" si="15"/>
        <v>9541731.8249742966</v>
      </c>
      <c r="AK72" s="249">
        <f t="shared" si="15"/>
        <v>9827368.8151841834</v>
      </c>
      <c r="AL72" s="249">
        <f t="shared" si="15"/>
        <v>10121413.893114589</v>
      </c>
      <c r="AM72" s="249">
        <f t="shared" si="15"/>
        <v>10424113.488495432</v>
      </c>
      <c r="AN72" s="249">
        <f t="shared" si="15"/>
        <v>10735721.191432457</v>
      </c>
      <c r="AO72" s="249">
        <f t="shared" si="15"/>
        <v>11056497.957917865</v>
      </c>
      <c r="AP72" s="249">
        <f t="shared" si="15"/>
        <v>11386712.321134251</v>
      </c>
      <c r="AQ72" s="249">
        <f t="shared" si="15"/>
        <v>11726640.608710725</v>
      </c>
      <c r="AR72" s="249">
        <f t="shared" si="15"/>
        <v>12076567.166094368</v>
      </c>
      <c r="AS72" s="249">
        <f t="shared" si="15"/>
        <v>12436784.586204316</v>
      </c>
      <c r="AT72" s="249">
        <f t="shared" si="15"/>
        <v>12807593.945540279</v>
      </c>
      <c r="AU72" s="249">
        <f t="shared" si="15"/>
        <v>13189305.046921676</v>
      </c>
      <c r="AV72" s="249">
        <f t="shared" si="15"/>
        <v>13582236.66903821</v>
      </c>
      <c r="AW72" s="249">
        <f t="shared" si="15"/>
        <v>13986716.822997415</v>
      </c>
      <c r="AX72" s="249">
        <f t="shared" si="15"/>
        <v>14403083.016059468</v>
      </c>
      <c r="AY72" s="249">
        <f t="shared" si="15"/>
        <v>14831682.522754541</v>
      </c>
      <c r="AZ72" s="249">
        <f t="shared" si="15"/>
        <v>15272872.66358301</v>
      </c>
    </row>
    <row r="73" spans="1:52" s="254" customFormat="1" ht="16.5" thickBot="1" x14ac:dyDescent="0.3">
      <c r="A73" s="251"/>
      <c r="B73" s="252">
        <v>0</v>
      </c>
      <c r="C73" s="252">
        <v>1</v>
      </c>
      <c r="D73" s="252">
        <f>C73+1</f>
        <v>2</v>
      </c>
      <c r="E73" s="252">
        <f t="shared" ref="E73:AA73" si="16">D73+1</f>
        <v>3</v>
      </c>
      <c r="F73" s="252">
        <f t="shared" si="16"/>
        <v>4</v>
      </c>
      <c r="G73" s="252">
        <f t="shared" si="16"/>
        <v>5</v>
      </c>
      <c r="H73" s="252">
        <f t="shared" si="16"/>
        <v>6</v>
      </c>
      <c r="I73" s="252">
        <f t="shared" si="16"/>
        <v>7</v>
      </c>
      <c r="J73" s="252">
        <f t="shared" si="16"/>
        <v>8</v>
      </c>
      <c r="K73" s="252">
        <f t="shared" si="16"/>
        <v>9</v>
      </c>
      <c r="L73" s="252">
        <f t="shared" si="16"/>
        <v>10</v>
      </c>
      <c r="M73" s="253">
        <f t="shared" si="16"/>
        <v>11</v>
      </c>
      <c r="N73" s="252">
        <f t="shared" si="16"/>
        <v>12</v>
      </c>
      <c r="O73" s="252">
        <f t="shared" si="16"/>
        <v>13</v>
      </c>
      <c r="P73" s="252">
        <f t="shared" si="16"/>
        <v>14</v>
      </c>
      <c r="Q73" s="252">
        <f t="shared" si="16"/>
        <v>15</v>
      </c>
      <c r="R73" s="252">
        <f t="shared" si="16"/>
        <v>16</v>
      </c>
      <c r="S73" s="252">
        <f t="shared" si="16"/>
        <v>17</v>
      </c>
      <c r="T73" s="252">
        <f t="shared" si="16"/>
        <v>18</v>
      </c>
      <c r="U73" s="252">
        <f t="shared" si="16"/>
        <v>19</v>
      </c>
      <c r="V73" s="252">
        <f t="shared" si="16"/>
        <v>20</v>
      </c>
      <c r="W73" s="252">
        <f t="shared" si="16"/>
        <v>21</v>
      </c>
      <c r="X73" s="252">
        <f t="shared" si="16"/>
        <v>22</v>
      </c>
      <c r="Y73" s="252">
        <f t="shared" si="16"/>
        <v>23</v>
      </c>
      <c r="Z73" s="252">
        <f t="shared" si="16"/>
        <v>24</v>
      </c>
      <c r="AA73" s="252">
        <f t="shared" si="16"/>
        <v>25</v>
      </c>
    </row>
    <row r="74" spans="1:52" x14ac:dyDescent="0.25">
      <c r="A74" s="230" t="s">
        <v>297</v>
      </c>
      <c r="B74" s="220">
        <f>B41</f>
        <v>2021</v>
      </c>
      <c r="C74" s="220">
        <f t="shared" ref="C74:AZ74" si="17">C41</f>
        <v>2022</v>
      </c>
      <c r="D74" s="220">
        <f t="shared" si="17"/>
        <v>2023</v>
      </c>
      <c r="E74" s="220">
        <f t="shared" si="17"/>
        <v>2024</v>
      </c>
      <c r="F74" s="220">
        <f t="shared" si="17"/>
        <v>2025</v>
      </c>
      <c r="G74" s="220">
        <f t="shared" si="17"/>
        <v>2026</v>
      </c>
      <c r="H74" s="220">
        <f t="shared" si="17"/>
        <v>2027</v>
      </c>
      <c r="I74" s="220">
        <f t="shared" si="17"/>
        <v>2028</v>
      </c>
      <c r="J74" s="220">
        <f t="shared" si="17"/>
        <v>2029</v>
      </c>
      <c r="K74" s="220">
        <f t="shared" si="17"/>
        <v>2030</v>
      </c>
      <c r="L74" s="220">
        <f t="shared" si="17"/>
        <v>2031</v>
      </c>
      <c r="M74" s="231">
        <f t="shared" si="17"/>
        <v>2032</v>
      </c>
      <c r="N74" s="220">
        <f t="shared" si="17"/>
        <v>2033</v>
      </c>
      <c r="O74" s="220">
        <f t="shared" si="17"/>
        <v>2034</v>
      </c>
      <c r="P74" s="220">
        <f t="shared" si="17"/>
        <v>2035</v>
      </c>
      <c r="Q74" s="220">
        <f t="shared" si="17"/>
        <v>2036</v>
      </c>
      <c r="R74" s="220">
        <f t="shared" si="17"/>
        <v>2037</v>
      </c>
      <c r="S74" s="220">
        <f t="shared" si="17"/>
        <v>2038</v>
      </c>
      <c r="T74" s="220">
        <f t="shared" si="17"/>
        <v>2039</v>
      </c>
      <c r="U74" s="220">
        <f t="shared" si="17"/>
        <v>2040</v>
      </c>
      <c r="V74" s="220">
        <f t="shared" si="17"/>
        <v>2041</v>
      </c>
      <c r="W74" s="220">
        <f t="shared" si="17"/>
        <v>2042</v>
      </c>
      <c r="X74" s="220">
        <f t="shared" si="17"/>
        <v>2043</v>
      </c>
      <c r="Y74" s="220">
        <f t="shared" si="17"/>
        <v>2044</v>
      </c>
      <c r="Z74" s="220">
        <f t="shared" si="17"/>
        <v>2045</v>
      </c>
      <c r="AA74" s="220">
        <f t="shared" si="17"/>
        <v>2046</v>
      </c>
      <c r="AB74" s="220">
        <f t="shared" si="17"/>
        <v>2047</v>
      </c>
      <c r="AC74" s="220">
        <f t="shared" si="17"/>
        <v>2048</v>
      </c>
      <c r="AD74" s="220">
        <f t="shared" si="17"/>
        <v>2049</v>
      </c>
      <c r="AE74" s="220">
        <f t="shared" si="17"/>
        <v>2050</v>
      </c>
      <c r="AF74" s="220">
        <f t="shared" si="17"/>
        <v>2051</v>
      </c>
      <c r="AG74" s="220">
        <f t="shared" si="17"/>
        <v>2052</v>
      </c>
      <c r="AH74" s="220">
        <f t="shared" si="17"/>
        <v>2053</v>
      </c>
      <c r="AI74" s="220">
        <f t="shared" si="17"/>
        <v>2054</v>
      </c>
      <c r="AJ74" s="220">
        <f t="shared" si="17"/>
        <v>2055</v>
      </c>
      <c r="AK74" s="220">
        <f t="shared" si="17"/>
        <v>2056</v>
      </c>
      <c r="AL74" s="220">
        <f t="shared" si="17"/>
        <v>2057</v>
      </c>
      <c r="AM74" s="220">
        <f t="shared" si="17"/>
        <v>2058</v>
      </c>
      <c r="AN74" s="220">
        <f t="shared" si="17"/>
        <v>2059</v>
      </c>
      <c r="AO74" s="220">
        <f t="shared" si="17"/>
        <v>2060</v>
      </c>
      <c r="AP74" s="220">
        <f t="shared" si="17"/>
        <v>2061</v>
      </c>
      <c r="AQ74" s="220">
        <f t="shared" si="17"/>
        <v>2062</v>
      </c>
      <c r="AR74" s="220">
        <f t="shared" si="17"/>
        <v>2063</v>
      </c>
      <c r="AS74" s="220">
        <f t="shared" si="17"/>
        <v>2064</v>
      </c>
      <c r="AT74" s="220">
        <f t="shared" si="17"/>
        <v>2065</v>
      </c>
      <c r="AU74" s="220">
        <f t="shared" si="17"/>
        <v>2066</v>
      </c>
      <c r="AV74" s="220">
        <f t="shared" si="17"/>
        <v>2067</v>
      </c>
      <c r="AW74" s="220">
        <f t="shared" si="17"/>
        <v>2068</v>
      </c>
      <c r="AX74" s="220">
        <f t="shared" si="17"/>
        <v>2069</v>
      </c>
      <c r="AY74" s="220">
        <f t="shared" si="17"/>
        <v>2070</v>
      </c>
      <c r="AZ74" s="220">
        <f t="shared" si="17"/>
        <v>2071</v>
      </c>
    </row>
    <row r="75" spans="1:52" s="185" customFormat="1" ht="14.25" x14ac:dyDescent="0.25">
      <c r="A75" s="241" t="s">
        <v>564</v>
      </c>
      <c r="B75" s="242">
        <f t="shared" ref="B75:AZ75" si="18">B68</f>
        <v>0</v>
      </c>
      <c r="C75" s="242">
        <f t="shared" si="18"/>
        <v>2318831.9209039547</v>
      </c>
      <c r="D75" s="242">
        <f t="shared" si="18"/>
        <v>-195028.04337188601</v>
      </c>
      <c r="E75" s="242">
        <f t="shared" si="18"/>
        <v>4746658.0979627371</v>
      </c>
      <c r="F75" s="242">
        <f t="shared" si="18"/>
        <v>4892150.1935926238</v>
      </c>
      <c r="G75" s="242">
        <f t="shared" si="18"/>
        <v>5041869.3949491549</v>
      </c>
      <c r="H75" s="242">
        <f t="shared" si="18"/>
        <v>5196006.7373885782</v>
      </c>
      <c r="I75" s="242">
        <f t="shared" si="18"/>
        <v>5354690.113262861</v>
      </c>
      <c r="J75" s="242">
        <f t="shared" si="18"/>
        <v>5518058.2883447167</v>
      </c>
      <c r="K75" s="242">
        <f t="shared" si="18"/>
        <v>5686244.8840427855</v>
      </c>
      <c r="L75" s="242">
        <f t="shared" si="18"/>
        <v>5859391.9329622677</v>
      </c>
      <c r="M75" s="243">
        <f t="shared" si="18"/>
        <v>6037645.6278859833</v>
      </c>
      <c r="N75" s="242">
        <f t="shared" si="18"/>
        <v>6213574.4588174894</v>
      </c>
      <c r="O75" s="242">
        <f t="shared" si="18"/>
        <v>6402269.8126251902</v>
      </c>
      <c r="P75" s="242">
        <f t="shared" si="18"/>
        <v>6596529.7532060575</v>
      </c>
      <c r="Q75" s="242">
        <f t="shared" si="18"/>
        <v>6796518.1521817986</v>
      </c>
      <c r="R75" s="242">
        <f t="shared" si="18"/>
        <v>7002403.6746835252</v>
      </c>
      <c r="S75" s="242">
        <f t="shared" si="18"/>
        <v>7214359.9182514409</v>
      </c>
      <c r="T75" s="242">
        <f t="shared" si="18"/>
        <v>7432565.5557053415</v>
      </c>
      <c r="U75" s="242">
        <f t="shared" si="18"/>
        <v>7657204.4820971265</v>
      </c>
      <c r="V75" s="242">
        <f t="shared" si="18"/>
        <v>7888465.9658596637</v>
      </c>
      <c r="W75" s="242">
        <f t="shared" si="18"/>
        <v>8126544.8042693939</v>
      </c>
      <c r="X75" s="242">
        <f t="shared" si="18"/>
        <v>8361451.9312203312</v>
      </c>
      <c r="Y75" s="242">
        <f t="shared" si="18"/>
        <v>8613467.1036072262</v>
      </c>
      <c r="Z75" s="242">
        <f t="shared" si="18"/>
        <v>8872909.6468225513</v>
      </c>
      <c r="AA75" s="242">
        <f t="shared" si="18"/>
        <v>9139997.843589602</v>
      </c>
      <c r="AB75" s="242">
        <f t="shared" si="18"/>
        <v>9414956.3435772955</v>
      </c>
      <c r="AC75" s="242">
        <f t="shared" si="18"/>
        <v>9698016.347147122</v>
      </c>
      <c r="AD75" s="242">
        <f t="shared" si="18"/>
        <v>9989415.7943220083</v>
      </c>
      <c r="AE75" s="242">
        <f t="shared" si="18"/>
        <v>10289399.559122177</v>
      </c>
      <c r="AF75" s="242">
        <f t="shared" si="18"/>
        <v>10598219.649416961</v>
      </c>
      <c r="AG75" s="242">
        <f t="shared" si="18"/>
        <v>10916135.412445379</v>
      </c>
      <c r="AH75" s="242">
        <f t="shared" si="18"/>
        <v>11243413.74616259</v>
      </c>
      <c r="AI75" s="242">
        <f t="shared" si="18"/>
        <v>11580329.316573337</v>
      </c>
      <c r="AJ75" s="242">
        <f t="shared" si="18"/>
        <v>11927164.781217871</v>
      </c>
      <c r="AK75" s="242">
        <f t="shared" si="18"/>
        <v>12284211.018980229</v>
      </c>
      <c r="AL75" s="242">
        <f t="shared" si="18"/>
        <v>12651767.366393236</v>
      </c>
      <c r="AM75" s="242">
        <f t="shared" si="18"/>
        <v>13030141.86061929</v>
      </c>
      <c r="AN75" s="242">
        <f t="shared" si="18"/>
        <v>13419651.489290573</v>
      </c>
      <c r="AO75" s="242">
        <f t="shared" si="18"/>
        <v>13820622.447397331</v>
      </c>
      <c r="AP75" s="242">
        <f t="shared" si="18"/>
        <v>14233390.401417812</v>
      </c>
      <c r="AQ75" s="242">
        <f t="shared" si="18"/>
        <v>14658300.760888407</v>
      </c>
      <c r="AR75" s="242">
        <f t="shared" si="18"/>
        <v>15095708.957617961</v>
      </c>
      <c r="AS75" s="242">
        <f t="shared" si="18"/>
        <v>15545980.732755395</v>
      </c>
      <c r="AT75" s="242">
        <f t="shared" si="18"/>
        <v>16009492.431925349</v>
      </c>
      <c r="AU75" s="242">
        <f t="shared" si="18"/>
        <v>16486631.308652095</v>
      </c>
      <c r="AV75" s="242">
        <f t="shared" si="18"/>
        <v>16977795.836297762</v>
      </c>
      <c r="AW75" s="242">
        <f t="shared" si="18"/>
        <v>17483396.028746769</v>
      </c>
      <c r="AX75" s="242">
        <f t="shared" si="18"/>
        <v>18003853.770074334</v>
      </c>
      <c r="AY75" s="242">
        <f t="shared" si="18"/>
        <v>18539603.153443176</v>
      </c>
      <c r="AZ75" s="242">
        <f t="shared" si="18"/>
        <v>19091090.829478763</v>
      </c>
    </row>
    <row r="76" spans="1:52" x14ac:dyDescent="0.25">
      <c r="A76" s="246" t="s">
        <v>296</v>
      </c>
      <c r="B76" s="244">
        <f t="shared" ref="B76:AZ76" si="19">-B67</f>
        <v>0</v>
      </c>
      <c r="C76" s="244">
        <f t="shared" si="19"/>
        <v>0</v>
      </c>
      <c r="D76" s="244"/>
      <c r="E76" s="244">
        <f t="shared" si="19"/>
        <v>59467.587965196799</v>
      </c>
      <c r="F76" s="244">
        <f t="shared" si="19"/>
        <v>59467.587965196799</v>
      </c>
      <c r="G76" s="244">
        <f t="shared" si="19"/>
        <v>59467.587965196799</v>
      </c>
      <c r="H76" s="244">
        <f t="shared" si="19"/>
        <v>59467.587965196799</v>
      </c>
      <c r="I76" s="244">
        <f t="shared" si="19"/>
        <v>59467.587965196799</v>
      </c>
      <c r="J76" s="244">
        <f t="shared" si="19"/>
        <v>59467.587965196799</v>
      </c>
      <c r="K76" s="244">
        <f t="shared" si="19"/>
        <v>59467.587965196799</v>
      </c>
      <c r="L76" s="244">
        <f t="shared" si="19"/>
        <v>59467.587965196799</v>
      </c>
      <c r="M76" s="245">
        <f t="shared" si="19"/>
        <v>59467.587965196799</v>
      </c>
      <c r="N76" s="244">
        <f t="shared" si="19"/>
        <v>59467.587965196799</v>
      </c>
      <c r="O76" s="244">
        <f t="shared" si="19"/>
        <v>59467.587965196799</v>
      </c>
      <c r="P76" s="244">
        <f t="shared" si="19"/>
        <v>59467.587965196799</v>
      </c>
      <c r="Q76" s="244">
        <f t="shared" si="19"/>
        <v>59467.587965196799</v>
      </c>
      <c r="R76" s="244">
        <f t="shared" si="19"/>
        <v>59467.587965196799</v>
      </c>
      <c r="S76" s="244">
        <f t="shared" si="19"/>
        <v>59467.587965196799</v>
      </c>
      <c r="T76" s="244">
        <f t="shared" si="19"/>
        <v>59467.587965196799</v>
      </c>
      <c r="U76" s="244">
        <f t="shared" si="19"/>
        <v>59467.587965196799</v>
      </c>
      <c r="V76" s="244">
        <f t="shared" si="19"/>
        <v>59467.587965196799</v>
      </c>
      <c r="W76" s="244">
        <f t="shared" si="19"/>
        <v>59467.587965196799</v>
      </c>
      <c r="X76" s="244">
        <f t="shared" si="19"/>
        <v>59467.587965196799</v>
      </c>
      <c r="Y76" s="244">
        <f t="shared" si="19"/>
        <v>59467.587965196799</v>
      </c>
      <c r="Z76" s="244">
        <f t="shared" si="19"/>
        <v>59467.587965196799</v>
      </c>
      <c r="AA76" s="244">
        <f t="shared" si="19"/>
        <v>59467.587965196799</v>
      </c>
      <c r="AB76" s="244">
        <f t="shared" si="19"/>
        <v>59467.587965196799</v>
      </c>
      <c r="AC76" s="244">
        <f t="shared" si="19"/>
        <v>59467.587965196799</v>
      </c>
      <c r="AD76" s="244">
        <f t="shared" si="19"/>
        <v>59467.587965196799</v>
      </c>
      <c r="AE76" s="244">
        <f t="shared" si="19"/>
        <v>59467.587965196799</v>
      </c>
      <c r="AF76" s="244">
        <f t="shared" si="19"/>
        <v>59467.587965196799</v>
      </c>
      <c r="AG76" s="244">
        <f t="shared" si="19"/>
        <v>59467.587965196799</v>
      </c>
      <c r="AH76" s="244">
        <f t="shared" si="19"/>
        <v>59467.587965196799</v>
      </c>
      <c r="AI76" s="244">
        <f t="shared" si="19"/>
        <v>59467.587965196799</v>
      </c>
      <c r="AJ76" s="244">
        <f t="shared" si="19"/>
        <v>59467.587965196799</v>
      </c>
      <c r="AK76" s="244">
        <f t="shared" si="19"/>
        <v>59467.587965196799</v>
      </c>
      <c r="AL76" s="244">
        <f t="shared" si="19"/>
        <v>59467.587965196799</v>
      </c>
      <c r="AM76" s="244">
        <f t="shared" si="19"/>
        <v>59467.587965196799</v>
      </c>
      <c r="AN76" s="244">
        <f t="shared" si="19"/>
        <v>59467.587965196799</v>
      </c>
      <c r="AO76" s="244">
        <f t="shared" si="19"/>
        <v>59467.587965196799</v>
      </c>
      <c r="AP76" s="244">
        <f t="shared" si="19"/>
        <v>59467.587965196799</v>
      </c>
      <c r="AQ76" s="244">
        <f t="shared" si="19"/>
        <v>59467.587965196799</v>
      </c>
      <c r="AR76" s="244">
        <f t="shared" si="19"/>
        <v>59467.587965196799</v>
      </c>
      <c r="AS76" s="244">
        <f t="shared" si="19"/>
        <v>59467.587965196799</v>
      </c>
      <c r="AT76" s="244">
        <f t="shared" si="19"/>
        <v>59467.587965196799</v>
      </c>
      <c r="AU76" s="244">
        <f t="shared" si="19"/>
        <v>59467.587965196799</v>
      </c>
      <c r="AV76" s="244">
        <f t="shared" si="19"/>
        <v>59467.587965196799</v>
      </c>
      <c r="AW76" s="244">
        <f t="shared" si="19"/>
        <v>59467.587965196799</v>
      </c>
      <c r="AX76" s="244">
        <f t="shared" si="19"/>
        <v>59467.587965196799</v>
      </c>
      <c r="AY76" s="244">
        <f t="shared" si="19"/>
        <v>59467.587965196799</v>
      </c>
      <c r="AZ76" s="244">
        <f t="shared" si="19"/>
        <v>59467.587965196799</v>
      </c>
    </row>
    <row r="77" spans="1:52" x14ac:dyDescent="0.25">
      <c r="A77" s="246" t="s">
        <v>295</v>
      </c>
      <c r="B77" s="244">
        <f t="shared" ref="B77:AZ77" si="20">B69</f>
        <v>0</v>
      </c>
      <c r="C77" s="244">
        <f t="shared" si="20"/>
        <v>0</v>
      </c>
      <c r="D77" s="244">
        <f t="shared" si="20"/>
        <v>0</v>
      </c>
      <c r="E77" s="244">
        <f t="shared" si="20"/>
        <v>0</v>
      </c>
      <c r="F77" s="244">
        <f t="shared" si="20"/>
        <v>0</v>
      </c>
      <c r="G77" s="244">
        <f t="shared" si="20"/>
        <v>0</v>
      </c>
      <c r="H77" s="244">
        <f t="shared" si="20"/>
        <v>0</v>
      </c>
      <c r="I77" s="244">
        <f t="shared" si="20"/>
        <v>0</v>
      </c>
      <c r="J77" s="244">
        <f t="shared" si="20"/>
        <v>0</v>
      </c>
      <c r="K77" s="244">
        <f t="shared" si="20"/>
        <v>0</v>
      </c>
      <c r="L77" s="244">
        <f t="shared" si="20"/>
        <v>0</v>
      </c>
      <c r="M77" s="245">
        <f t="shared" si="20"/>
        <v>0</v>
      </c>
      <c r="N77" s="244">
        <f t="shared" si="20"/>
        <v>0</v>
      </c>
      <c r="O77" s="244">
        <f t="shared" si="20"/>
        <v>0</v>
      </c>
      <c r="P77" s="244">
        <f t="shared" si="20"/>
        <v>0</v>
      </c>
      <c r="Q77" s="244">
        <f t="shared" si="20"/>
        <v>0</v>
      </c>
      <c r="R77" s="244">
        <f t="shared" si="20"/>
        <v>0</v>
      </c>
      <c r="S77" s="244">
        <f t="shared" si="20"/>
        <v>0</v>
      </c>
      <c r="T77" s="244">
        <f t="shared" si="20"/>
        <v>0</v>
      </c>
      <c r="U77" s="244">
        <f t="shared" si="20"/>
        <v>0</v>
      </c>
      <c r="V77" s="244">
        <f t="shared" si="20"/>
        <v>0</v>
      </c>
      <c r="W77" s="244">
        <f t="shared" si="20"/>
        <v>0</v>
      </c>
      <c r="X77" s="244">
        <f t="shared" si="20"/>
        <v>0</v>
      </c>
      <c r="Y77" s="244">
        <f t="shared" si="20"/>
        <v>0</v>
      </c>
      <c r="Z77" s="244">
        <f t="shared" si="20"/>
        <v>0</v>
      </c>
      <c r="AA77" s="244">
        <f t="shared" si="20"/>
        <v>0</v>
      </c>
      <c r="AB77" s="244">
        <f t="shared" si="20"/>
        <v>0</v>
      </c>
      <c r="AC77" s="244">
        <f t="shared" si="20"/>
        <v>0</v>
      </c>
      <c r="AD77" s="244">
        <f t="shared" si="20"/>
        <v>0</v>
      </c>
      <c r="AE77" s="244">
        <f t="shared" si="20"/>
        <v>0</v>
      </c>
      <c r="AF77" s="244">
        <f t="shared" si="20"/>
        <v>0</v>
      </c>
      <c r="AG77" s="244">
        <f t="shared" si="20"/>
        <v>0</v>
      </c>
      <c r="AH77" s="244">
        <f t="shared" si="20"/>
        <v>0</v>
      </c>
      <c r="AI77" s="244">
        <f t="shared" si="20"/>
        <v>0</v>
      </c>
      <c r="AJ77" s="244">
        <f t="shared" si="20"/>
        <v>0</v>
      </c>
      <c r="AK77" s="244">
        <f t="shared" si="20"/>
        <v>0</v>
      </c>
      <c r="AL77" s="244">
        <f t="shared" si="20"/>
        <v>0</v>
      </c>
      <c r="AM77" s="244">
        <f t="shared" si="20"/>
        <v>0</v>
      </c>
      <c r="AN77" s="244">
        <f t="shared" si="20"/>
        <v>0</v>
      </c>
      <c r="AO77" s="244">
        <f t="shared" si="20"/>
        <v>0</v>
      </c>
      <c r="AP77" s="244">
        <f t="shared" si="20"/>
        <v>0</v>
      </c>
      <c r="AQ77" s="244">
        <f t="shared" si="20"/>
        <v>0</v>
      </c>
      <c r="AR77" s="244">
        <f t="shared" si="20"/>
        <v>0</v>
      </c>
      <c r="AS77" s="244">
        <f t="shared" si="20"/>
        <v>0</v>
      </c>
      <c r="AT77" s="244">
        <f t="shared" si="20"/>
        <v>0</v>
      </c>
      <c r="AU77" s="244">
        <f t="shared" si="20"/>
        <v>0</v>
      </c>
      <c r="AV77" s="244">
        <f t="shared" si="20"/>
        <v>0</v>
      </c>
      <c r="AW77" s="244">
        <f t="shared" si="20"/>
        <v>0</v>
      </c>
      <c r="AX77" s="244">
        <f t="shared" si="20"/>
        <v>0</v>
      </c>
      <c r="AY77" s="244">
        <f t="shared" si="20"/>
        <v>0</v>
      </c>
      <c r="AZ77" s="244">
        <f t="shared" si="20"/>
        <v>0</v>
      </c>
    </row>
    <row r="78" spans="1:52" x14ac:dyDescent="0.25">
      <c r="A78" s="246" t="s">
        <v>294</v>
      </c>
      <c r="B78" s="244">
        <f>IF(SUM($B$71:B71)+SUM($A$78:A78)&gt;0,0,SUM($B$71:B71)-SUM($A$78:A78))</f>
        <v>0</v>
      </c>
      <c r="C78" s="244">
        <f>IF(SUM($B$71:C71)+SUM($A$78:B78)&gt;0,0,SUM($B$71:C71)-SUM($A$78:B78))</f>
        <v>-463766.38418079098</v>
      </c>
      <c r="D78" s="244">
        <f>IF(SUM($B$71:D71)+SUM($A$78:C78)&gt;0,0,SUM($B$71:D71)-SUM($A$78:C78))</f>
        <v>39005.608674377203</v>
      </c>
      <c r="E78" s="244">
        <f>IF(SUM($B$71:E71)+SUM($A$78:D78)&gt;0,0,SUM($B$71:E71)-SUM($A$78:D78))</f>
        <v>-949331.61959254742</v>
      </c>
      <c r="F78" s="244">
        <f>IF(SUM($B$71:F71)+SUM($A$78:E78)&gt;0,0,SUM($B$71:F71)-SUM($A$78:E78))</f>
        <v>-978430.03871852509</v>
      </c>
      <c r="G78" s="244">
        <f>IF(SUM($B$71:G71)+SUM($A$78:F78)&gt;0,0,SUM($B$71:G71)-SUM($A$78:F78))</f>
        <v>-1008373.8789898311</v>
      </c>
      <c r="H78" s="244">
        <f>IF(SUM($B$71:H71)+SUM($A$78:G78)&gt;0,0,SUM($B$71:H71)-SUM($A$78:G78))</f>
        <v>-1039201.3474777159</v>
      </c>
      <c r="I78" s="244">
        <f>IF(SUM($B$71:I71)+SUM($A$78:H78)&gt;0,0,SUM($B$71:I71)-SUM($A$78:H78))</f>
        <v>-1070938.022652572</v>
      </c>
      <c r="J78" s="244">
        <f>IF(SUM($B$71:J71)+SUM($A$78:I78)&gt;0,0,SUM($B$71:J71)-SUM($A$78:I78))</f>
        <v>-1103611.6576689435</v>
      </c>
      <c r="K78" s="244">
        <f>IF(SUM($B$71:K71)+SUM($A$78:J78)&gt;0,0,SUM($B$71:K71)-SUM($A$78:J78))</f>
        <v>-1137248.9768085573</v>
      </c>
      <c r="L78" s="244">
        <f>IF(SUM($B$71:L71)+SUM($A$78:K78)&gt;0,0,SUM($B$71:L71)-SUM($A$78:K78))</f>
        <v>-1171878.3865924543</v>
      </c>
      <c r="M78" s="245">
        <f>IF(SUM($B$71:M71)+SUM($A$78:L78)&gt;0,0,SUM($B$71:M71)-SUM($A$78:L78))</f>
        <v>-1207529.1255771965</v>
      </c>
      <c r="N78" s="244">
        <f>IF(SUM($B$71:N71)+SUM($A$78:M78)&gt;0,0,SUM($B$71:N71)-SUM($A$78:M78))</f>
        <v>-1242714.8917634971</v>
      </c>
      <c r="O78" s="244">
        <f>IF(SUM($B$71:O71)+SUM($A$78:N78)&gt;0,0,SUM($B$71:O71)-SUM($A$78:N78))</f>
        <v>-1280453.962525038</v>
      </c>
      <c r="P78" s="244">
        <f>IF(SUM($B$71:P71)+SUM($A$78:O78)&gt;0,0,SUM($B$71:P71)-SUM($A$78:O78))</f>
        <v>-1319305.9506412111</v>
      </c>
      <c r="Q78" s="244">
        <f>IF(SUM($B$71:Q71)+SUM($A$78:P78)&gt;0,0,SUM($B$71:Q71)-SUM($A$78:P78))</f>
        <v>-1359303.6304363608</v>
      </c>
      <c r="R78" s="244">
        <f>IF(SUM($B$71:R71)+SUM($A$78:Q78)&gt;0,0,SUM($B$71:R71)-SUM($A$78:Q78))</f>
        <v>-1400480.7349367049</v>
      </c>
      <c r="S78" s="244">
        <f>IF(SUM($B$71:S71)+SUM($A$78:R78)&gt;0,0,SUM($B$71:S71)-SUM($A$78:R78))</f>
        <v>-1442871.9836502876</v>
      </c>
      <c r="T78" s="244">
        <f>IF(SUM($B$71:T71)+SUM($A$78:S78)&gt;0,0,SUM($B$71:T71)-SUM($A$78:S78))</f>
        <v>-1486513.111141067</v>
      </c>
      <c r="U78" s="244">
        <f>IF(SUM($B$71:U71)+SUM($A$78:T78)&gt;0,0,SUM($B$71:U71)-SUM($A$78:T78))</f>
        <v>-1531440.8964194246</v>
      </c>
      <c r="V78" s="244">
        <f>IF(SUM($B$71:V71)+SUM($A$78:U78)&gt;0,0,SUM($B$71:V71)-SUM($A$78:U78))</f>
        <v>-1577693.1931719333</v>
      </c>
      <c r="W78" s="244">
        <f>IF(SUM($B$71:W71)+SUM($A$78:V78)&gt;0,0,SUM($B$71:W71)-SUM($A$78:V78))</f>
        <v>-1625308.9608538784</v>
      </c>
      <c r="X78" s="244">
        <f>IF(SUM($B$71:X71)+SUM($A$78:W78)&gt;0,0,SUM($B$71:X71)-SUM($A$78:W78))</f>
        <v>-1672290.3862440661</v>
      </c>
      <c r="Y78" s="244">
        <f>IF(SUM($B$71:Y71)+SUM($A$78:X78)&gt;0,0,SUM($B$71:Y71)-SUM($A$78:X78))</f>
        <v>-1722693.4207214452</v>
      </c>
      <c r="Z78" s="244">
        <f>IF(SUM($B$71:Z71)+SUM($A$78:Y78)&gt;0,0,SUM($B$71:Z71)-SUM($A$78:Y78))</f>
        <v>-1774581.9293645099</v>
      </c>
      <c r="AA78" s="244">
        <f>IF(SUM($B$71:AA71)+SUM($A$78:Z78)&gt;0,0,SUM($B$71:AA71)-SUM($A$78:Z78))</f>
        <v>-1827999.5687179193</v>
      </c>
      <c r="AB78" s="244">
        <f>IF(SUM($B$71:AB71)+SUM($A$78:AA78)&gt;0,0,SUM($B$71:AB71)-SUM($A$78:AA78))</f>
        <v>-1882991.2687154599</v>
      </c>
      <c r="AC78" s="244">
        <f>IF(SUM($B$71:AC71)+SUM($A$78:AB78)&gt;0,0,SUM($B$71:AC71)-SUM($A$78:AB78))</f>
        <v>-1939603.2694294229</v>
      </c>
      <c r="AD78" s="244">
        <f>IF(SUM($B$71:AD71)+SUM($A$78:AC78)&gt;0,0,SUM($B$71:AD71)-SUM($A$78:AC78))</f>
        <v>-1997883.1588644013</v>
      </c>
      <c r="AE78" s="244">
        <f>IF(SUM($B$71:AE71)+SUM($A$78:AD78)&gt;0,0,SUM($B$71:AE71)-SUM($A$78:AD78))</f>
        <v>-2057879.911824435</v>
      </c>
      <c r="AF78" s="244">
        <f>IF(SUM($B$71:AF71)+SUM($A$78:AE78)&gt;0,0,SUM($B$71:AF71)-SUM($A$78:AE78))</f>
        <v>-2119643.9298833907</v>
      </c>
      <c r="AG78" s="244">
        <f>IF(SUM($B$71:AG71)+SUM($A$78:AF78)&gt;0,0,SUM($B$71:AG71)-SUM($A$78:AF78))</f>
        <v>-2183227.0824890733</v>
      </c>
      <c r="AH78" s="244">
        <f>IF(SUM($B$71:AH71)+SUM($A$78:AG78)&gt;0,0,SUM($B$71:AH71)-SUM($A$78:AG78))</f>
        <v>-2248682.7492325157</v>
      </c>
      <c r="AI78" s="244">
        <f>IF(SUM($B$71:AI71)+SUM($A$78:AH78)&gt;0,0,SUM($B$71:AI71)-SUM($A$78:AH78))</f>
        <v>-2316065.8633146659</v>
      </c>
      <c r="AJ78" s="244">
        <f>IF(SUM($B$71:AJ71)+SUM($A$78:AI78)&gt;0,0,SUM($B$71:AJ71)-SUM($A$78:AI78))</f>
        <v>-2385432.9562435746</v>
      </c>
      <c r="AK78" s="244">
        <f>IF(SUM($B$71:AK71)+SUM($A$78:AJ78)&gt;0,0,SUM($B$71:AK71)-SUM($A$78:AJ78))</f>
        <v>-2456842.203796044</v>
      </c>
      <c r="AL78" s="244">
        <f>IF(SUM($B$71:AL71)+SUM($A$78:AK78)&gt;0,0,SUM($B$71:AL71)-SUM($A$78:AK78))</f>
        <v>-2530353.4732786492</v>
      </c>
      <c r="AM78" s="244">
        <f>IF(SUM($B$71:AM71)+SUM($A$78:AL78)&gt;0,0,SUM($B$71:AM71)-SUM($A$78:AL78))</f>
        <v>-2606028.3721238598</v>
      </c>
      <c r="AN78" s="244">
        <f>IF(SUM($B$71:AN71)+SUM($A$78:AM78)&gt;0,0,SUM($B$71:AN71)-SUM($A$78:AM78))</f>
        <v>-2683930.2978581116</v>
      </c>
      <c r="AO78" s="244">
        <f>IF(SUM($B$71:AO71)+SUM($A$78:AN78)&gt;0,0,SUM($B$71:AO71)-SUM($A$78:AN78))</f>
        <v>-2764124.4894794673</v>
      </c>
      <c r="AP78" s="244">
        <f>IF(SUM($B$71:AP71)+SUM($A$78:AO78)&gt;0,0,SUM($B$71:AP71)-SUM($A$78:AO78))</f>
        <v>-2846678.0802835599</v>
      </c>
      <c r="AQ78" s="244">
        <f>IF(SUM($B$71:AQ71)+SUM($A$78:AP78)&gt;0,0,SUM($B$71:AQ71)-SUM($A$78:AP78))</f>
        <v>-2931660.1521776766</v>
      </c>
      <c r="AR78" s="244">
        <f>IF(SUM($B$71:AR71)+SUM($A$78:AQ78)&gt;0,0,SUM($B$71:AR71)-SUM($A$78:AQ78))</f>
        <v>-3019141.7915235907</v>
      </c>
      <c r="AS78" s="244">
        <f>IF(SUM($B$71:AS71)+SUM($A$78:AR78)&gt;0,0,SUM($B$71:AS71)-SUM($A$78:AR78))</f>
        <v>-3109196.1465510726</v>
      </c>
      <c r="AT78" s="244">
        <f>IF(SUM($B$71:AT71)+SUM($A$78:AS78)&gt;0,0,SUM($B$71:AT71)-SUM($A$78:AS78))</f>
        <v>-3201898.4863850623</v>
      </c>
      <c r="AU78" s="244">
        <f>IF(SUM($B$71:AU71)+SUM($A$78:AT78)&gt;0,0,SUM($B$71:AU71)-SUM($A$78:AT78))</f>
        <v>-3297326.2617304176</v>
      </c>
      <c r="AV78" s="244">
        <f>IF(SUM($B$71:AV71)+SUM($A$78:AU78)&gt;0,0,SUM($B$71:AV71)-SUM($A$78:AU78))</f>
        <v>-3395559.167259559</v>
      </c>
      <c r="AW78" s="244">
        <f>IF(SUM($B$71:AW71)+SUM($A$78:AV78)&gt;0,0,SUM($B$71:AW71)-SUM($A$78:AV78))</f>
        <v>-3496679.2057493478</v>
      </c>
      <c r="AX78" s="244">
        <f>IF(SUM($B$71:AX71)+SUM($A$78:AW78)&gt;0,0,SUM($B$71:AX71)-SUM($A$78:AW78))</f>
        <v>-3600770.7540148646</v>
      </c>
      <c r="AY78" s="244">
        <f>IF(SUM($B$71:AY71)+SUM($A$78:AX78)&gt;0,0,SUM($B$71:AY71)-SUM($A$78:AX78))</f>
        <v>-3707920.6306886375</v>
      </c>
      <c r="AZ78" s="244">
        <f>IF(SUM($B$71:AZ71)+SUM($A$78:AY78)&gt;0,0,SUM($B$71:AZ71)-SUM($A$78:AY78))</f>
        <v>-3818218.1658957601</v>
      </c>
    </row>
    <row r="79" spans="1:52" x14ac:dyDescent="0.25">
      <c r="A79" s="246" t="s">
        <v>293</v>
      </c>
      <c r="B79" s="255">
        <f ca="1">IF(((SUM($B$58:B58)+SUM($B$60:B64))+SUM($B$81:B81))&lt;0,((SUM($B$58:B58)+SUM($B$60:B64))+SUM($B$81:B81))*0.18-SUM($A$79:A79),IF(SUM(A$79:$B79)&lt;0,0-SUM(A$79:$B79),0))</f>
        <v>0</v>
      </c>
      <c r="C79" s="255">
        <f ca="1">IF(((SUM($B$58:C58)+SUM($B$60:C64))+SUM($B$81:C81))&lt;0,((SUM($B$58:C58)+SUM($B$60:C64))+SUM($B$81:C81))*0.18-SUM($A$79:B79),IF(SUM($B$79:B79)&lt;0,0-SUM($B$79:B79),0))</f>
        <v>-305496.67372881412</v>
      </c>
      <c r="D79" s="255">
        <f ca="1">IF(((SUM($B$58:D58)+SUM($B$60:D64))+SUM($B$81:D81))&lt;0,((SUM($B$58:D58)+SUM($B$60:D64))+SUM($B$81:D81))*0.18-SUM($A$79:C79),IF(SUM($B$79:C79)&lt;0,0-SUM($B$79:C79),0))</f>
        <v>-36818.998983050755</v>
      </c>
      <c r="E79" s="255">
        <f ca="1">IF(((SUM($B$58:E58)+SUM($B$60:E64))+SUM($B$81:E81))&lt;0,((SUM($B$58:E58)+SUM($B$60:E64))+SUM($B$81:E81))*0.18-SUM($A$79:D79),IF(SUM($B$79:D79)&lt;0,0-SUM($B$79:D79),0))</f>
        <v>-2513.8594433898688</v>
      </c>
      <c r="F79" s="255">
        <f ca="1">IF(((SUM($B$58:F58)+SUM($B$60:F64))+SUM($B$81:F81))&lt;0,((SUM($B$58:F58)+SUM($B$60:F64))+SUM($B$81:F81))*0.18-SUM($A$79:E79),IF(SUM($B$79:E79)&lt;0,0-SUM($B$79:E79),0))</f>
        <v>344829.53215525474</v>
      </c>
      <c r="G79" s="255">
        <f ca="1">IF(((SUM($B$58:G58)+SUM($B$60:G64))+SUM($B$81:G81))&lt;0,((SUM($B$58:G58)+SUM($B$60:G64))+SUM($B$81:G81))*0.18-SUM($A$79:F79),IF(SUM($B$79:F79)&lt;0,0-SUM($B$79:F79),0))</f>
        <v>0</v>
      </c>
      <c r="H79" s="255">
        <f ca="1">IF(((SUM($B$58:H58)+SUM($B$60:H64))+SUM($B$81:H81))&lt;0,((SUM($B$58:H58)+SUM($B$60:H64))+SUM($B$81:H81))*0.18-SUM($A$79:G79),IF(SUM($B$79:G79)&lt;0,0-SUM($B$79:G79),0))</f>
        <v>0</v>
      </c>
      <c r="I79" s="255">
        <f ca="1">IF(((SUM($B$58:I58)+SUM($B$60:I64))+SUM($B$81:I81))&lt;0,((SUM($B$58:I58)+SUM($B$60:I64))+SUM($B$81:I81))*0.18-SUM($A$79:H79),IF(SUM($B$79:H79)&lt;0,0-SUM($B$79:H79),0))</f>
        <v>0</v>
      </c>
      <c r="J79" s="255">
        <f ca="1">IF(((SUM($B$58:J58)+SUM($B$60:J64))+SUM($B$81:J81))&lt;0,((SUM($B$58:J58)+SUM($B$60:J64))+SUM($B$81:J81))*0.18-SUM($A$79:I79),IF(SUM($B$79:I79)&lt;0,0-SUM($B$79:I79),0))</f>
        <v>0</v>
      </c>
      <c r="K79" s="255">
        <f ca="1">IF(((SUM($B$58:K58)+SUM($B$60:K64))+SUM($B$81:K81))&lt;0,((SUM($B$58:K58)+SUM($B$60:K64))+SUM($B$81:K81))*0.18-SUM($A$79:J79),IF(SUM($B$79:J79)&lt;0,0-SUM($B$79:J79),0))</f>
        <v>0</v>
      </c>
      <c r="L79" s="255">
        <f ca="1">IF(((SUM($B$58:L58)+SUM($B$60:L64))+SUM($B$81:L81))&lt;0,((SUM($B$58:L58)+SUM($B$60:L64))+SUM($B$81:L81))*0.18-SUM($A$79:K79),IF(SUM($B$79:K79)&lt;0,0-SUM($B$79:K79),0))</f>
        <v>0</v>
      </c>
      <c r="M79" s="245">
        <f ca="1">IF(((SUM($B$58:M58)+SUM($B$60:M64))+SUM($B$81:M81))&lt;0,((SUM($B$58:M58)+SUM($B$60:M64))+SUM($B$81:M81))*0.18-SUM($A$79:L79),IF(SUM($B$79:L79)&lt;0,0-SUM($B$79:L79),0))</f>
        <v>0</v>
      </c>
      <c r="N79" s="255">
        <f ca="1">IF(((SUM($B$58:N58)+SUM($B$60:N64))+SUM($B$81:N81))&lt;0,((SUM($B$58:N58)+SUM($B$60:N64))+SUM($B$81:N81))*0.18-SUM($A$79:M79),IF(SUM($B$79:M79)&lt;0,0-SUM($B$79:M79),0))</f>
        <v>0</v>
      </c>
      <c r="O79" s="255">
        <f ca="1">IF(((SUM($B$58:O58)+SUM($B$60:O64))+SUM($B$81:O81))&lt;0,((SUM($B$58:O58)+SUM($B$60:O64))+SUM($B$81:O81))*0.18-SUM($A$79:N79),IF(SUM($B$79:N79)&lt;0,0-SUM($B$79:N79),0))</f>
        <v>0</v>
      </c>
      <c r="P79" s="255">
        <f ca="1">IF(((SUM($B$58:P58)+SUM($B$60:P64))+SUM($B$81:P81))&lt;0,((SUM($B$58:P58)+SUM($B$60:P64))+SUM($B$81:P81))*0.18-SUM($A$79:O79),IF(SUM($B$79:O79)&lt;0,0-SUM($B$79:O79),0))</f>
        <v>0</v>
      </c>
      <c r="Q79" s="255">
        <f ca="1">IF(((SUM($B$58:Q58)+SUM($B$60:Q64))+SUM($B$81:Q81))&lt;0,((SUM($B$58:Q58)+SUM($B$60:Q64))+SUM($B$81:Q81))*0.18-SUM($A$79:P79),IF(SUM($B$79:P79)&lt;0,0-SUM($B$79:P79),0))</f>
        <v>0</v>
      </c>
      <c r="R79" s="255">
        <f ca="1">IF(((SUM($B$58:R58)+SUM($B$60:R64))+SUM($B$81:R81))&lt;0,((SUM($B$58:R58)+SUM($B$60:R64))+SUM($B$81:R81))*0.18-SUM($A$79:Q79),IF(SUM($B$79:Q79)&lt;0,0-SUM($B$79:Q79),0))</f>
        <v>0</v>
      </c>
      <c r="S79" s="255">
        <f ca="1">IF(((SUM($B$58:S58)+SUM($B$60:S64))+SUM($B$81:S81))&lt;0,((SUM($B$58:S58)+SUM($B$60:S64))+SUM($B$81:S81))*0.18-SUM($A$79:R79),IF(SUM($B$79:R79)&lt;0,0-SUM($B$79:R79),0))</f>
        <v>0</v>
      </c>
      <c r="T79" s="255">
        <f ca="1">IF(((SUM($B$58:T58)+SUM($B$60:T64))+SUM($B$81:T81))&lt;0,((SUM($B$58:T58)+SUM($B$60:T64))+SUM($B$81:T81))*0.18-SUM($A$79:S79),IF(SUM($B$79:S79)&lt;0,0-SUM($B$79:S79),0))</f>
        <v>0</v>
      </c>
      <c r="U79" s="255">
        <f ca="1">IF(((SUM($B$58:U58)+SUM($B$60:U64))+SUM($B$81:U81))&lt;0,((SUM($B$58:U58)+SUM($B$60:U64))+SUM($B$81:U81))*0.18-SUM($A$79:T79),IF(SUM($B$79:T79)&lt;0,0-SUM($B$79:T79),0))</f>
        <v>0</v>
      </c>
      <c r="V79" s="255">
        <f ca="1">IF(((SUM($B$58:V58)+SUM($B$60:V64))+SUM($B$81:V81))&lt;0,((SUM($B$58:V58)+SUM($B$60:V64))+SUM($B$81:V81))*0.18-SUM($A$79:U79),IF(SUM($B$79:U79)&lt;0,0-SUM($B$79:U79),0))</f>
        <v>0</v>
      </c>
      <c r="W79" s="255">
        <f ca="1">IF(((SUM($B$58:W58)+SUM($B$60:W64))+SUM($B$81:W81))&lt;0,((SUM($B$58:W58)+SUM($B$60:W64))+SUM($B$81:W81))*0.18-SUM($A$79:V79),IF(SUM($B$79:V79)&lt;0,0-SUM($B$79:V79),0))</f>
        <v>0</v>
      </c>
      <c r="X79" s="255">
        <f ca="1">IF(((SUM($B$58:X58)+SUM($B$60:X64))+SUM($B$81:X81))&lt;0,((SUM($B$58:X58)+SUM($B$60:X64))+SUM($B$81:X81))*0.18-SUM($A$79:W79),IF(SUM($B$79:W79)&lt;0,0-SUM($B$79:W79),0))</f>
        <v>0</v>
      </c>
      <c r="Y79" s="255">
        <f ca="1">IF(((SUM($B$58:Y58)+SUM($B$60:Y64))+SUM($B$81:Y81))&lt;0,((SUM($B$58:Y58)+SUM($B$60:Y64))+SUM($B$81:Y81))*0.18-SUM($A$79:X79),IF(SUM($B$79:X79)&lt;0,0-SUM($B$79:X79),0))</f>
        <v>0</v>
      </c>
      <c r="Z79" s="255">
        <f ca="1">IF(((SUM($B$58:Z58)+SUM($B$60:Z64))+SUM($B$81:Z81))&lt;0,((SUM($B$58:Z58)+SUM($B$60:Z64))+SUM($B$81:Z81))*0.18-SUM($A$79:Y79),IF(SUM($B$79:Y79)&lt;0,0-SUM($B$79:Y79),0))</f>
        <v>0</v>
      </c>
      <c r="AA79" s="255">
        <f ca="1">IF(((SUM($B$58:AA58)+SUM($B$60:AA64))+SUM($B$81:AA81))&lt;0,((SUM($B$58:AA58)+SUM($B$60:AA64))+SUM($B$81:AA81))*0.18-SUM($A$79:Z79),IF(SUM($B$79:Z79)&lt;0,0-SUM($B$79:Z79),0))</f>
        <v>0</v>
      </c>
      <c r="AB79" s="255">
        <f ca="1">IF(((SUM($B$58:AB58)+SUM($B$60:AB64))+SUM($B$81:AB81))&lt;0,((SUM($B$58:AB58)+SUM($B$60:AB64))+SUM($B$81:AB81))*0.18-SUM($A$79:AA79),IF(SUM($B$79:AA79)&lt;0,0-SUM($B$79:AA79),0))</f>
        <v>0</v>
      </c>
      <c r="AC79" s="255">
        <f ca="1">IF(((SUM($B$58:AC58)+SUM($B$60:AC64))+SUM($B$81:AC81))&lt;0,((SUM($B$58:AC58)+SUM($B$60:AC64))+SUM($B$81:AC81))*0.18-SUM($A$79:AB79),IF(SUM($B$79:AB79)&lt;0,0-SUM($B$79:AB79),0))</f>
        <v>0</v>
      </c>
      <c r="AD79" s="255">
        <f ca="1">IF(((SUM($B$58:AD58)+SUM($B$60:AD64))+SUM($B$81:AD81))&lt;0,((SUM($B$58:AD58)+SUM($B$60:AD64))+SUM($B$81:AD81))*0.18-SUM($A$79:AC79),IF(SUM($B$79:AC79)&lt;0,0-SUM($B$79:AC79),0))</f>
        <v>0</v>
      </c>
      <c r="AE79" s="255">
        <f ca="1">IF(((SUM($B$58:AE58)+SUM($B$60:AE64))+SUM($B$81:AE81))&lt;0,((SUM($B$58:AE58)+SUM($B$60:AE64))+SUM($B$81:AE81))*0.18-SUM($A$79:AD79),IF(SUM($B$79:AD79)&lt;0,0-SUM($B$79:AD79),0))</f>
        <v>0</v>
      </c>
      <c r="AF79" s="255">
        <f ca="1">IF(((SUM($B$58:AF58)+SUM($B$60:AF64))+SUM($B$81:AF81))&lt;0,((SUM($B$58:AF58)+SUM($B$60:AF64))+SUM($B$81:AF81))*0.18-SUM($A$79:AE79),IF(SUM($B$79:AE79)&lt;0,0-SUM($B$79:AE79),0))</f>
        <v>0</v>
      </c>
      <c r="AG79" s="255">
        <f ca="1">IF(((SUM($B$58:AG58)+SUM($B$60:AG64))+SUM($B$81:AG81))&lt;0,((SUM($B$58:AG58)+SUM($B$60:AG64))+SUM($B$81:AG81))*0.18-SUM($A$79:AF79),IF(SUM($B$79:AF79)&lt;0,0-SUM($B$79:AF79),0))</f>
        <v>0</v>
      </c>
      <c r="AH79" s="255">
        <f ca="1">IF(((SUM($B$58:AH58)+SUM($B$60:AH64))+SUM($B$81:AH81))&lt;0,((SUM($B$58:AH58)+SUM($B$60:AH64))+SUM($B$81:AH81))*0.18-SUM($A$79:AG79),IF(SUM($B$79:AG79)&lt;0,0-SUM($B$79:AG79),0))</f>
        <v>0</v>
      </c>
      <c r="AI79" s="255">
        <f ca="1">IF(((SUM($B$58:AI58)+SUM($B$60:AI64))+SUM($B$81:AI81))&lt;0,((SUM($B$58:AI58)+SUM($B$60:AI64))+SUM($B$81:AI81))*0.18-SUM($A$79:AH79),IF(SUM($B$79:AH79)&lt;0,0-SUM($B$79:AH79),0))</f>
        <v>0</v>
      </c>
      <c r="AJ79" s="255">
        <f ca="1">IF(((SUM($B$58:AJ58)+SUM($B$60:AJ64))+SUM($B$81:AJ81))&lt;0,((SUM($B$58:AJ58)+SUM($B$60:AJ64))+SUM($B$81:AJ81))*0.18-SUM($A$79:AI79),IF(SUM($B$79:AI79)&lt;0,0-SUM($B$79:AI79),0))</f>
        <v>0</v>
      </c>
      <c r="AK79" s="255">
        <f ca="1">IF(((SUM($B$58:AK58)+SUM($B$60:AK64))+SUM($B$81:AK81))&lt;0,((SUM($B$58:AK58)+SUM($B$60:AK64))+SUM($B$81:AK81))*0.18-SUM($A$79:AJ79),IF(SUM($B$79:AJ79)&lt;0,0-SUM($B$79:AJ79),0))</f>
        <v>0</v>
      </c>
      <c r="AL79" s="255">
        <f ca="1">IF(((SUM($B$58:AL58)+SUM($B$60:AL64))+SUM($B$81:AL81))&lt;0,((SUM($B$58:AL58)+SUM($B$60:AL64))+SUM($B$81:AL81))*0.18-SUM($A$79:AK79),IF(SUM($B$79:AK79)&lt;0,0-SUM($B$79:AK79),0))</f>
        <v>0</v>
      </c>
      <c r="AM79" s="255">
        <f ca="1">IF(((SUM($B$58:AM58)+SUM($B$60:AM64))+SUM($B$81:AM81))&lt;0,((SUM($B$58:AM58)+SUM($B$60:AM64))+SUM($B$81:AM81))*0.18-SUM($A$79:AL79),IF(SUM($B$79:AL79)&lt;0,0-SUM($B$79:AL79),0))</f>
        <v>0</v>
      </c>
      <c r="AN79" s="255">
        <f ca="1">IF(((SUM($B$58:AN58)+SUM($B$60:AN64))+SUM($B$81:AN81))&lt;0,((SUM($B$58:AN58)+SUM($B$60:AN64))+SUM($B$81:AN81))*0.18-SUM($A$79:AM79),IF(SUM($B$79:AM79)&lt;0,0-SUM($B$79:AM79),0))</f>
        <v>0</v>
      </c>
      <c r="AO79" s="255">
        <f ca="1">IF(((SUM($B$58:AO58)+SUM($B$60:AO64))+SUM($B$81:AO81))&lt;0,((SUM($B$58:AO58)+SUM($B$60:AO64))+SUM($B$81:AO81))*0.18-SUM($A$79:AN79),IF(SUM($B$79:AN79)&lt;0,0-SUM($B$79:AN79),0))</f>
        <v>0</v>
      </c>
      <c r="AP79" s="255">
        <f ca="1">IF(((SUM($B$58:AP58)+SUM($B$60:AP64))+SUM($B$81:AP81))&lt;0,((SUM($B$58:AP58)+SUM($B$60:AP64))+SUM($B$81:AP81))*0.18-SUM($A$79:AO79),IF(SUM($B$79:AO79)&lt;0,0-SUM($B$79:AO79),0))</f>
        <v>0</v>
      </c>
      <c r="AQ79" s="255">
        <f ca="1">IF(((SUM($B$58:AQ58)+SUM($B$60:AQ64))+SUM($B$81:AQ81))&lt;0,((SUM($B$58:AQ58)+SUM($B$60:AQ64))+SUM($B$81:AQ81))*0.18-SUM($A$79:AP79),IF(SUM($B$79:AP79)&lt;0,0-SUM($B$79:AP79),0))</f>
        <v>0</v>
      </c>
      <c r="AR79" s="255">
        <f ca="1">IF(((SUM($B$58:AR58)+SUM($B$60:AR64))+SUM($B$81:AR81))&lt;0,((SUM($B$58:AR58)+SUM($B$60:AR64))+SUM($B$81:AR81))*0.18-SUM($A$79:AQ79),IF(SUM($B$79:AQ79)&lt;0,0-SUM($B$79:AQ79),0))</f>
        <v>0</v>
      </c>
      <c r="AS79" s="255">
        <f ca="1">IF(((SUM($B$58:AS58)+SUM($B$60:AS64))+SUM($B$81:AS81))&lt;0,((SUM($B$58:AS58)+SUM($B$60:AS64))+SUM($B$81:AS81))*0.18-SUM($A$79:AR79),IF(SUM($B$79:AR79)&lt;0,0-SUM($B$79:AR79),0))</f>
        <v>0</v>
      </c>
      <c r="AT79" s="255">
        <f ca="1">IF(((SUM($B$58:AT58)+SUM($B$60:AT64))+SUM($B$81:AT81))&lt;0,((SUM($B$58:AT58)+SUM($B$60:AT64))+SUM($B$81:AT81))*0.18-SUM($A$79:AS79),IF(SUM($B$79:AS79)&lt;0,0-SUM($B$79:AS79),0))</f>
        <v>0</v>
      </c>
      <c r="AU79" s="255">
        <f ca="1">IF(((SUM($B$58:AU58)+SUM($B$60:AU64))+SUM($B$81:AU81))&lt;0,((SUM($B$58:AU58)+SUM($B$60:AU64))+SUM($B$81:AU81))*0.18-SUM($A$79:AT79),IF(SUM($B$79:AT79)&lt;0,0-SUM($B$79:AT79),0))</f>
        <v>0</v>
      </c>
      <c r="AV79" s="255">
        <f ca="1">IF(((SUM($B$58:AV58)+SUM($B$60:AV64))+SUM($B$81:AV81))&lt;0,((SUM($B$58:AV58)+SUM($B$60:AV64))+SUM($B$81:AV81))*0.18-SUM($A$79:AU79),IF(SUM($B$79:AU79)&lt;0,0-SUM($B$79:AU79),0))</f>
        <v>0</v>
      </c>
      <c r="AW79" s="255">
        <f ca="1">IF(((SUM($B$58:AW58)+SUM($B$60:AW64))+SUM($B$81:AW81))&lt;0,((SUM($B$58:AW58)+SUM($B$60:AW64))+SUM($B$81:AW81))*0.18-SUM($A$79:AV79),IF(SUM($B$79:AV79)&lt;0,0-SUM($B$79:AV79),0))</f>
        <v>0</v>
      </c>
      <c r="AX79" s="255">
        <f ca="1">IF(((SUM($B$58:AX58)+SUM($B$60:AX64))+SUM($B$81:AX81))&lt;0,((SUM($B$58:AX58)+SUM($B$60:AX64))+SUM($B$81:AX81))*0.18-SUM($A$79:AW79),IF(SUM($B$79:AW79)&lt;0,0-SUM($B$79:AW79),0))</f>
        <v>0</v>
      </c>
      <c r="AY79" s="255">
        <f ca="1">IF(((SUM($B$58:AY58)+SUM($B$60:AY64))+SUM($B$81:AY81))&lt;0,((SUM($B$58:AY58)+SUM($B$60:AY64))+SUM($B$81:AY81))*0.18-SUM($A$79:AX79),IF(SUM($B$79:AX79)&lt;0,0-SUM($B$79:AX79),0))</f>
        <v>0</v>
      </c>
      <c r="AZ79" s="255">
        <f ca="1">IF(((SUM($B$58:AZ58)+SUM($B$60:AZ64))+SUM($B$81:AZ81))&lt;0,((SUM($B$58:AZ58)+SUM($B$60:AZ64))+SUM($B$81:AZ81))*0.18-SUM($A$79:AY79),IF(SUM($B$79:AY79)&lt;0,0-SUM($B$79:AY79),0))</f>
        <v>0</v>
      </c>
    </row>
    <row r="80" spans="1:52" x14ac:dyDescent="0.25">
      <c r="A80" s="246" t="s">
        <v>292</v>
      </c>
      <c r="B80" s="244">
        <f>-B58*(B33)</f>
        <v>0</v>
      </c>
      <c r="C80" s="244">
        <f t="shared" ref="C80:AZ80" si="21">-(C58-B58)*$B$33</f>
        <v>0</v>
      </c>
      <c r="D80" s="244">
        <f t="shared" si="21"/>
        <v>0</v>
      </c>
      <c r="E80" s="244">
        <f t="shared" si="21"/>
        <v>0</v>
      </c>
      <c r="F80" s="244">
        <f t="shared" si="21"/>
        <v>0</v>
      </c>
      <c r="G80" s="244">
        <f t="shared" si="21"/>
        <v>0</v>
      </c>
      <c r="H80" s="244">
        <f t="shared" si="21"/>
        <v>0</v>
      </c>
      <c r="I80" s="244">
        <f t="shared" si="21"/>
        <v>0</v>
      </c>
      <c r="J80" s="244">
        <f t="shared" si="21"/>
        <v>0</v>
      </c>
      <c r="K80" s="244">
        <f t="shared" si="21"/>
        <v>0</v>
      </c>
      <c r="L80" s="244">
        <f t="shared" si="21"/>
        <v>0</v>
      </c>
      <c r="M80" s="245">
        <f t="shared" si="21"/>
        <v>0</v>
      </c>
      <c r="N80" s="244">
        <f t="shared" si="21"/>
        <v>0</v>
      </c>
      <c r="O80" s="244">
        <f t="shared" si="21"/>
        <v>0</v>
      </c>
      <c r="P80" s="244">
        <f t="shared" si="21"/>
        <v>0</v>
      </c>
      <c r="Q80" s="244">
        <f t="shared" si="21"/>
        <v>0</v>
      </c>
      <c r="R80" s="244">
        <f t="shared" si="21"/>
        <v>0</v>
      </c>
      <c r="S80" s="244">
        <f t="shared" si="21"/>
        <v>0</v>
      </c>
      <c r="T80" s="244">
        <f t="shared" si="21"/>
        <v>0</v>
      </c>
      <c r="U80" s="244">
        <f t="shared" si="21"/>
        <v>0</v>
      </c>
      <c r="V80" s="244">
        <f t="shared" si="21"/>
        <v>0</v>
      </c>
      <c r="W80" s="244">
        <f t="shared" si="21"/>
        <v>0</v>
      </c>
      <c r="X80" s="244">
        <f t="shared" si="21"/>
        <v>0</v>
      </c>
      <c r="Y80" s="244">
        <f t="shared" si="21"/>
        <v>0</v>
      </c>
      <c r="Z80" s="244">
        <f t="shared" si="21"/>
        <v>0</v>
      </c>
      <c r="AA80" s="244">
        <f t="shared" si="21"/>
        <v>0</v>
      </c>
      <c r="AB80" s="244">
        <f t="shared" si="21"/>
        <v>0</v>
      </c>
      <c r="AC80" s="244">
        <f t="shared" si="21"/>
        <v>0</v>
      </c>
      <c r="AD80" s="244">
        <f t="shared" si="21"/>
        <v>0</v>
      </c>
      <c r="AE80" s="244">
        <f t="shared" si="21"/>
        <v>0</v>
      </c>
      <c r="AF80" s="244">
        <f t="shared" si="21"/>
        <v>0</v>
      </c>
      <c r="AG80" s="244">
        <f t="shared" si="21"/>
        <v>0</v>
      </c>
      <c r="AH80" s="244">
        <f t="shared" si="21"/>
        <v>0</v>
      </c>
      <c r="AI80" s="244">
        <f t="shared" si="21"/>
        <v>0</v>
      </c>
      <c r="AJ80" s="244">
        <f t="shared" si="21"/>
        <v>0</v>
      </c>
      <c r="AK80" s="244">
        <f t="shared" si="21"/>
        <v>0</v>
      </c>
      <c r="AL80" s="244">
        <f t="shared" si="21"/>
        <v>0</v>
      </c>
      <c r="AM80" s="244">
        <f t="shared" si="21"/>
        <v>0</v>
      </c>
      <c r="AN80" s="244">
        <f t="shared" si="21"/>
        <v>0</v>
      </c>
      <c r="AO80" s="244">
        <f t="shared" si="21"/>
        <v>0</v>
      </c>
      <c r="AP80" s="244">
        <f t="shared" si="21"/>
        <v>0</v>
      </c>
      <c r="AQ80" s="244">
        <f t="shared" si="21"/>
        <v>0</v>
      </c>
      <c r="AR80" s="244">
        <f t="shared" si="21"/>
        <v>0</v>
      </c>
      <c r="AS80" s="244">
        <f t="shared" si="21"/>
        <v>0</v>
      </c>
      <c r="AT80" s="244">
        <f t="shared" si="21"/>
        <v>0</v>
      </c>
      <c r="AU80" s="244">
        <f t="shared" si="21"/>
        <v>0</v>
      </c>
      <c r="AV80" s="244">
        <f t="shared" si="21"/>
        <v>0</v>
      </c>
      <c r="AW80" s="244">
        <f t="shared" si="21"/>
        <v>0</v>
      </c>
      <c r="AX80" s="244">
        <f t="shared" si="21"/>
        <v>0</v>
      </c>
      <c r="AY80" s="244">
        <f t="shared" si="21"/>
        <v>0</v>
      </c>
      <c r="AZ80" s="244">
        <f t="shared" si="21"/>
        <v>0</v>
      </c>
    </row>
    <row r="81" spans="1:52" x14ac:dyDescent="0.25">
      <c r="A81" s="246" t="s">
        <v>291</v>
      </c>
      <c r="B81" s="244">
        <v>0</v>
      </c>
      <c r="C81" s="244">
        <v>-1973611.66666667</v>
      </c>
      <c r="D81" s="244">
        <v>-191108.33333333299</v>
      </c>
      <c r="E81" s="244">
        <v>0</v>
      </c>
      <c r="F81" s="244">
        <v>0</v>
      </c>
      <c r="G81" s="244">
        <v>0</v>
      </c>
      <c r="H81" s="244">
        <v>0</v>
      </c>
      <c r="I81" s="244">
        <v>0</v>
      </c>
      <c r="J81" s="244">
        <v>0</v>
      </c>
      <c r="K81" s="244">
        <v>0</v>
      </c>
      <c r="L81" s="244">
        <v>0</v>
      </c>
      <c r="M81" s="245">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row>
    <row r="82" spans="1:52" x14ac:dyDescent="0.25">
      <c r="A82" s="246" t="s">
        <v>290</v>
      </c>
      <c r="B82" s="244">
        <f t="shared" ref="B82:AZ82" si="22">B53-B54</f>
        <v>0</v>
      </c>
      <c r="C82" s="244">
        <f t="shared" si="22"/>
        <v>0</v>
      </c>
      <c r="D82" s="244">
        <f t="shared" si="22"/>
        <v>0</v>
      </c>
      <c r="E82" s="244">
        <f t="shared" si="22"/>
        <v>0</v>
      </c>
      <c r="F82" s="244">
        <f t="shared" si="22"/>
        <v>0</v>
      </c>
      <c r="G82" s="244">
        <f t="shared" si="22"/>
        <v>0</v>
      </c>
      <c r="H82" s="244">
        <f t="shared" si="22"/>
        <v>0</v>
      </c>
      <c r="I82" s="244">
        <f t="shared" si="22"/>
        <v>0</v>
      </c>
      <c r="J82" s="244">
        <f t="shared" si="22"/>
        <v>0</v>
      </c>
      <c r="K82" s="244">
        <f t="shared" si="22"/>
        <v>0</v>
      </c>
      <c r="L82" s="244">
        <f t="shared" si="22"/>
        <v>0</v>
      </c>
      <c r="M82" s="245">
        <f t="shared" si="22"/>
        <v>0</v>
      </c>
      <c r="N82" s="244">
        <f t="shared" si="22"/>
        <v>0</v>
      </c>
      <c r="O82" s="244">
        <f t="shared" si="22"/>
        <v>0</v>
      </c>
      <c r="P82" s="244">
        <f t="shared" si="22"/>
        <v>0</v>
      </c>
      <c r="Q82" s="244">
        <f t="shared" si="22"/>
        <v>0</v>
      </c>
      <c r="R82" s="244">
        <f t="shared" si="22"/>
        <v>0</v>
      </c>
      <c r="S82" s="244">
        <f t="shared" si="22"/>
        <v>0</v>
      </c>
      <c r="T82" s="244">
        <f t="shared" si="22"/>
        <v>0</v>
      </c>
      <c r="U82" s="244">
        <f t="shared" si="22"/>
        <v>0</v>
      </c>
      <c r="V82" s="244">
        <f t="shared" si="22"/>
        <v>0</v>
      </c>
      <c r="W82" s="244">
        <f t="shared" si="22"/>
        <v>0</v>
      </c>
      <c r="X82" s="244">
        <f t="shared" si="22"/>
        <v>0</v>
      </c>
      <c r="Y82" s="244">
        <f t="shared" si="22"/>
        <v>0</v>
      </c>
      <c r="Z82" s="244">
        <f t="shared" si="22"/>
        <v>0</v>
      </c>
      <c r="AA82" s="244">
        <f t="shared" si="22"/>
        <v>0</v>
      </c>
      <c r="AB82" s="244">
        <f t="shared" si="22"/>
        <v>0</v>
      </c>
      <c r="AC82" s="244">
        <f t="shared" si="22"/>
        <v>0</v>
      </c>
      <c r="AD82" s="244">
        <f t="shared" si="22"/>
        <v>0</v>
      </c>
      <c r="AE82" s="244">
        <f t="shared" si="22"/>
        <v>0</v>
      </c>
      <c r="AF82" s="244">
        <f t="shared" si="22"/>
        <v>0</v>
      </c>
      <c r="AG82" s="244">
        <f t="shared" si="22"/>
        <v>0</v>
      </c>
      <c r="AH82" s="244">
        <f t="shared" si="22"/>
        <v>0</v>
      </c>
      <c r="AI82" s="244">
        <f t="shared" si="22"/>
        <v>0</v>
      </c>
      <c r="AJ82" s="244">
        <f t="shared" si="22"/>
        <v>0</v>
      </c>
      <c r="AK82" s="244">
        <f t="shared" si="22"/>
        <v>0</v>
      </c>
      <c r="AL82" s="244">
        <f t="shared" si="22"/>
        <v>0</v>
      </c>
      <c r="AM82" s="244">
        <f t="shared" si="22"/>
        <v>0</v>
      </c>
      <c r="AN82" s="244">
        <f t="shared" si="22"/>
        <v>0</v>
      </c>
      <c r="AO82" s="244">
        <f t="shared" si="22"/>
        <v>0</v>
      </c>
      <c r="AP82" s="244">
        <f t="shared" si="22"/>
        <v>0</v>
      </c>
      <c r="AQ82" s="244">
        <f t="shared" si="22"/>
        <v>0</v>
      </c>
      <c r="AR82" s="244">
        <f t="shared" si="22"/>
        <v>0</v>
      </c>
      <c r="AS82" s="244">
        <f t="shared" si="22"/>
        <v>0</v>
      </c>
      <c r="AT82" s="244">
        <f t="shared" si="22"/>
        <v>0</v>
      </c>
      <c r="AU82" s="244">
        <f t="shared" si="22"/>
        <v>0</v>
      </c>
      <c r="AV82" s="244">
        <f t="shared" si="22"/>
        <v>0</v>
      </c>
      <c r="AW82" s="244">
        <f t="shared" si="22"/>
        <v>0</v>
      </c>
      <c r="AX82" s="244">
        <f t="shared" si="22"/>
        <v>0</v>
      </c>
      <c r="AY82" s="244">
        <f t="shared" si="22"/>
        <v>0</v>
      </c>
      <c r="AZ82" s="244">
        <f t="shared" si="22"/>
        <v>0</v>
      </c>
    </row>
    <row r="83" spans="1:52" s="185" customFormat="1" ht="14.25" x14ac:dyDescent="0.25">
      <c r="A83" s="256" t="s">
        <v>289</v>
      </c>
      <c r="B83" s="242">
        <f ca="1">SUM(B75:B82)</f>
        <v>0</v>
      </c>
      <c r="C83" s="242">
        <f t="shared" ref="C83:AZ83" ca="1" si="23">SUM(C75:C82)</f>
        <v>-2057982.0014124333</v>
      </c>
      <c r="D83" s="242">
        <f ca="1">SUM(D75:D82)</f>
        <v>-238707.09969794308</v>
      </c>
      <c r="E83" s="242">
        <f ca="1">SUM(E75:E82)</f>
        <v>-13712.660016678006</v>
      </c>
      <c r="F83" s="242">
        <f t="shared" ca="1" si="23"/>
        <v>5777638.5396106709</v>
      </c>
      <c r="G83" s="242">
        <f t="shared" ca="1" si="23"/>
        <v>5595675.3571797004</v>
      </c>
      <c r="H83" s="242">
        <f t="shared" ca="1" si="23"/>
        <v>5763425.5595650412</v>
      </c>
      <c r="I83" s="242">
        <f t="shared" ca="1" si="23"/>
        <v>5936203.4073110884</v>
      </c>
      <c r="J83" s="242">
        <f t="shared" ca="1" si="23"/>
        <v>6114159.9276297586</v>
      </c>
      <c r="K83" s="242">
        <f t="shared" ca="1" si="23"/>
        <v>6297449.9063712349</v>
      </c>
      <c r="L83" s="242">
        <f t="shared" ca="1" si="23"/>
        <v>6486233.1382166855</v>
      </c>
      <c r="M83" s="243">
        <f t="shared" ca="1" si="23"/>
        <v>6680674.2033248609</v>
      </c>
      <c r="N83" s="242">
        <f t="shared" ca="1" si="23"/>
        <v>6872936.0357428007</v>
      </c>
      <c r="O83" s="242">
        <f t="shared" ca="1" si="23"/>
        <v>7078966.17295097</v>
      </c>
      <c r="P83" s="242">
        <f t="shared" ca="1" si="23"/>
        <v>7291170.8446898777</v>
      </c>
      <c r="Q83" s="242">
        <f t="shared" ca="1" si="23"/>
        <v>7509735.0326279905</v>
      </c>
      <c r="R83" s="242">
        <f t="shared" ca="1" si="23"/>
        <v>7734849.2577091213</v>
      </c>
      <c r="S83" s="242">
        <f t="shared" ca="1" si="23"/>
        <v>7966709.7459237184</v>
      </c>
      <c r="T83" s="242">
        <f t="shared" ca="1" si="23"/>
        <v>8205518.5990369786</v>
      </c>
      <c r="U83" s="242">
        <f t="shared" ca="1" si="23"/>
        <v>8451483.9704219159</v>
      </c>
      <c r="V83" s="242">
        <f t="shared" ca="1" si="23"/>
        <v>8704820.2461497653</v>
      </c>
      <c r="W83" s="242">
        <f t="shared" ca="1" si="23"/>
        <v>8965748.2314948291</v>
      </c>
      <c r="X83" s="242">
        <f t="shared" ca="1" si="23"/>
        <v>9223735.1759735812</v>
      </c>
      <c r="Y83" s="242">
        <f t="shared" ca="1" si="23"/>
        <v>9500212.8343242276</v>
      </c>
      <c r="Z83" s="242">
        <f t="shared" ca="1" si="23"/>
        <v>9784975.398876898</v>
      </c>
      <c r="AA83" s="242">
        <f t="shared" ca="1" si="23"/>
        <v>10078271.040291669</v>
      </c>
      <c r="AB83" s="242">
        <f t="shared" ca="1" si="23"/>
        <v>10380355.359287389</v>
      </c>
      <c r="AC83" s="242">
        <f t="shared" ca="1" si="23"/>
        <v>10691491.608940981</v>
      </c>
      <c r="AD83" s="242">
        <f t="shared" ca="1" si="23"/>
        <v>11011950.923631657</v>
      </c>
      <c r="AE83" s="242">
        <f t="shared" ca="1" si="23"/>
        <v>11342012.554828392</v>
      </c>
      <c r="AF83" s="242">
        <f t="shared" ca="1" si="23"/>
        <v>11681964.113924939</v>
      </c>
      <c r="AG83" s="242">
        <f t="shared" ca="1" si="23"/>
        <v>12032101.822332798</v>
      </c>
      <c r="AH83" s="242">
        <f t="shared" ca="1" si="23"/>
        <v>12392730.769048819</v>
      </c>
      <c r="AI83" s="242">
        <f t="shared" ca="1" si="23"/>
        <v>12764165.175920427</v>
      </c>
      <c r="AJ83" s="242">
        <f t="shared" ca="1" si="23"/>
        <v>13146728.670838434</v>
      </c>
      <c r="AK83" s="242">
        <f t="shared" ca="1" si="23"/>
        <v>13540754.569093768</v>
      </c>
      <c r="AL83" s="242">
        <f t="shared" ca="1" si="23"/>
        <v>13946586.16314213</v>
      </c>
      <c r="AM83" s="242">
        <f t="shared" ca="1" si="23"/>
        <v>14364577.021027058</v>
      </c>
      <c r="AN83" s="242">
        <f t="shared" ca="1" si="23"/>
        <v>14795091.293720238</v>
      </c>
      <c r="AO83" s="242">
        <f t="shared" ca="1" si="23"/>
        <v>15238504.031644709</v>
      </c>
      <c r="AP83" s="242">
        <f t="shared" ca="1" si="23"/>
        <v>15695201.510655429</v>
      </c>
      <c r="AQ83" s="242">
        <f t="shared" ca="1" si="23"/>
        <v>16165581.567758851</v>
      </c>
      <c r="AR83" s="242">
        <f t="shared" ca="1" si="23"/>
        <v>16650053.946862634</v>
      </c>
      <c r="AS83" s="242">
        <f t="shared" ca="1" si="23"/>
        <v>17149040.654854223</v>
      </c>
      <c r="AT83" s="242">
        <f t="shared" ca="1" si="23"/>
        <v>17662976.328316808</v>
      </c>
      <c r="AU83" s="242">
        <f t="shared" ca="1" si="23"/>
        <v>18192308.611199718</v>
      </c>
      <c r="AV83" s="242">
        <f t="shared" ca="1" si="23"/>
        <v>18737498.543770183</v>
      </c>
      <c r="AW83" s="242">
        <f t="shared" ca="1" si="23"/>
        <v>19299020.963182837</v>
      </c>
      <c r="AX83" s="242">
        <f t="shared" ca="1" si="23"/>
        <v>19877364.91601349</v>
      </c>
      <c r="AY83" s="242">
        <f t="shared" ca="1" si="23"/>
        <v>20473034.083114076</v>
      </c>
      <c r="AZ83" s="242">
        <f t="shared" ca="1" si="23"/>
        <v>21086547.217156064</v>
      </c>
    </row>
    <row r="84" spans="1:52" s="185" customFormat="1" ht="14.25" x14ac:dyDescent="0.25">
      <c r="A84" s="256" t="s">
        <v>565</v>
      </c>
      <c r="B84" s="242">
        <f ca="1">SUM($B$83:B83)</f>
        <v>0</v>
      </c>
      <c r="C84" s="242">
        <f ca="1">SUM($B$83:C83)</f>
        <v>-2057982.0014124333</v>
      </c>
      <c r="D84" s="242">
        <f ca="1">SUM($B$83:D83)</f>
        <v>-2296689.1011103764</v>
      </c>
      <c r="E84" s="242">
        <f ca="1">SUM($B$83:E83)</f>
        <v>-2310401.7611270542</v>
      </c>
      <c r="F84" s="242">
        <f ca="1">SUM($B$83:F83)</f>
        <v>3467236.7784836167</v>
      </c>
      <c r="G84" s="242">
        <f ca="1">SUM($B$83:G83)</f>
        <v>9062912.1356633175</v>
      </c>
      <c r="H84" s="242">
        <f ca="1">SUM($B$83:H83)</f>
        <v>14826337.695228359</v>
      </c>
      <c r="I84" s="242">
        <f ca="1">SUM($B$83:I83)</f>
        <v>20762541.102539446</v>
      </c>
      <c r="J84" s="242">
        <f ca="1">SUM($B$83:J83)</f>
        <v>26876701.030169204</v>
      </c>
      <c r="K84" s="242">
        <f ca="1">SUM($B$83:K83)</f>
        <v>33174150.93654044</v>
      </c>
      <c r="L84" s="242">
        <f ca="1">SUM($B$83:L83)</f>
        <v>39660384.074757129</v>
      </c>
      <c r="M84" s="243">
        <f ca="1">SUM($B$83:M83)</f>
        <v>46341058.278081991</v>
      </c>
      <c r="N84" s="242">
        <f ca="1">SUM($B$83:N83)</f>
        <v>53213994.313824788</v>
      </c>
      <c r="O84" s="242">
        <f ca="1">SUM($B$83:O83)</f>
        <v>60292960.486775756</v>
      </c>
      <c r="P84" s="242">
        <f ca="1">SUM($B$83:P83)</f>
        <v>67584131.331465632</v>
      </c>
      <c r="Q84" s="242">
        <f ca="1">SUM($B$83:Q83)</f>
        <v>75093866.364093617</v>
      </c>
      <c r="R84" s="242">
        <f ca="1">SUM($B$83:R83)</f>
        <v>82828715.621802732</v>
      </c>
      <c r="S84" s="242">
        <f ca="1">SUM($B$83:S83)</f>
        <v>90795425.367726445</v>
      </c>
      <c r="T84" s="242">
        <f ca="1">SUM($B$83:T83)</f>
        <v>99000943.966763422</v>
      </c>
      <c r="U84" s="242">
        <f ca="1">SUM($B$83:U83)</f>
        <v>107452427.93718533</v>
      </c>
      <c r="V84" s="242">
        <f ca="1">SUM($B$83:V83)</f>
        <v>116157248.1833351</v>
      </c>
      <c r="W84" s="242">
        <f ca="1">SUM($B$83:W83)</f>
        <v>125122996.41482992</v>
      </c>
      <c r="X84" s="242">
        <f ca="1">SUM($B$83:X83)</f>
        <v>134346731.5908035</v>
      </c>
      <c r="Y84" s="242">
        <f ca="1">SUM($B$83:Y83)</f>
        <v>143846944.42512774</v>
      </c>
      <c r="Z84" s="242">
        <f ca="1">SUM($B$83:Z83)</f>
        <v>153631919.82400465</v>
      </c>
      <c r="AA84" s="242">
        <f ca="1">SUM($B$83:AA83)</f>
        <v>163710190.86429632</v>
      </c>
      <c r="AB84" s="242">
        <f ca="1">SUM($B$83:AB83)</f>
        <v>174090546.2235837</v>
      </c>
      <c r="AC84" s="242">
        <f ca="1">SUM($B$83:AC83)</f>
        <v>184782037.83252469</v>
      </c>
      <c r="AD84" s="242">
        <f ca="1">SUM($B$83:AD83)</f>
        <v>195793988.75615636</v>
      </c>
      <c r="AE84" s="242">
        <f ca="1">SUM($B$83:AE83)</f>
        <v>207136001.31098476</v>
      </c>
      <c r="AF84" s="242">
        <f ca="1">SUM($B$83:AF83)</f>
        <v>218817965.42490971</v>
      </c>
      <c r="AG84" s="242">
        <f ca="1">SUM($B$83:AG83)</f>
        <v>230850067.24724251</v>
      </c>
      <c r="AH84" s="242">
        <f ca="1">SUM($B$83:AH83)</f>
        <v>243242798.01629132</v>
      </c>
      <c r="AI84" s="242">
        <f ca="1">SUM($B$83:AI83)</f>
        <v>256006963.19221175</v>
      </c>
      <c r="AJ84" s="242">
        <f ca="1">SUM($B$83:AJ83)</f>
        <v>269153691.86305016</v>
      </c>
      <c r="AK84" s="242">
        <f ca="1">SUM($B$83:AK83)</f>
        <v>282694446.43214393</v>
      </c>
      <c r="AL84" s="242">
        <f ca="1">SUM($B$83:AL83)</f>
        <v>296641032.59528607</v>
      </c>
      <c r="AM84" s="242">
        <f ca="1">SUM($B$83:AM83)</f>
        <v>311005609.6163131</v>
      </c>
      <c r="AN84" s="242">
        <f ca="1">SUM($B$83:AN83)</f>
        <v>325800700.91003335</v>
      </c>
      <c r="AO84" s="242">
        <f ca="1">SUM($B$83:AO83)</f>
        <v>341039204.94167805</v>
      </c>
      <c r="AP84" s="242">
        <f ca="1">SUM($B$83:AP83)</f>
        <v>356734406.45233345</v>
      </c>
      <c r="AQ84" s="242">
        <f ca="1">SUM($B$83:AQ83)</f>
        <v>372899988.02009231</v>
      </c>
      <c r="AR84" s="242">
        <f ca="1">SUM($B$83:AR83)</f>
        <v>389550041.96695495</v>
      </c>
      <c r="AS84" s="242">
        <f ca="1">SUM($B$83:AS83)</f>
        <v>406699082.62180918</v>
      </c>
      <c r="AT84" s="242">
        <f ca="1">SUM($B$83:AT83)</f>
        <v>424362058.95012599</v>
      </c>
      <c r="AU84" s="242">
        <f ca="1">SUM($B$83:AU83)</f>
        <v>442554367.56132573</v>
      </c>
      <c r="AV84" s="242">
        <f ca="1">SUM($B$83:AV83)</f>
        <v>461291866.10509592</v>
      </c>
      <c r="AW84" s="242">
        <f ca="1">SUM($B$83:AW83)</f>
        <v>480590887.06827879</v>
      </c>
      <c r="AX84" s="242">
        <f ca="1">SUM($B$83:AX83)</f>
        <v>500468251.98429227</v>
      </c>
      <c r="AY84" s="242">
        <f ca="1">SUM($B$83:AY83)</f>
        <v>520941286.06740636</v>
      </c>
      <c r="AZ84" s="242">
        <f ca="1">SUM($B$83:AZ83)</f>
        <v>542027833.28456247</v>
      </c>
    </row>
    <row r="85" spans="1:52" x14ac:dyDescent="0.25">
      <c r="A85" s="257" t="s">
        <v>288</v>
      </c>
      <c r="B85" s="258">
        <f t="shared" ref="B85:AZ85" si="24">1/POWER((1+$B$38),B73)</f>
        <v>1</v>
      </c>
      <c r="C85" s="258">
        <f t="shared" si="24"/>
        <v>0.89928057553956831</v>
      </c>
      <c r="D85" s="258">
        <f t="shared" si="24"/>
        <v>0.80870555354277707</v>
      </c>
      <c r="E85" s="258">
        <f t="shared" si="24"/>
        <v>0.72725319563199364</v>
      </c>
      <c r="F85" s="258">
        <f t="shared" si="24"/>
        <v>0.65400467233092952</v>
      </c>
      <c r="G85" s="258">
        <f t="shared" si="24"/>
        <v>0.58813369813932503</v>
      </c>
      <c r="H85" s="258">
        <f t="shared" si="24"/>
        <v>0.52889721055694694</v>
      </c>
      <c r="I85" s="258">
        <f t="shared" si="24"/>
        <v>0.47562698791092334</v>
      </c>
      <c r="J85" s="258">
        <f t="shared" si="24"/>
        <v>0.42772211143068645</v>
      </c>
      <c r="K85" s="258">
        <f t="shared" si="24"/>
        <v>0.384642186538387</v>
      </c>
      <c r="L85" s="258">
        <f t="shared" si="24"/>
        <v>0.34590124688703866</v>
      </c>
      <c r="M85" s="259">
        <f t="shared" si="24"/>
        <v>0.31106227238043038</v>
      </c>
      <c r="N85" s="258">
        <f t="shared" si="24"/>
        <v>0.27973225933491941</v>
      </c>
      <c r="O85" s="258">
        <f t="shared" si="24"/>
        <v>0.25155778717169008</v>
      </c>
      <c r="P85" s="258">
        <f t="shared" si="24"/>
        <v>0.22622103162921764</v>
      </c>
      <c r="Q85" s="258">
        <f t="shared" si="24"/>
        <v>0.2034361795226777</v>
      </c>
      <c r="R85" s="258">
        <f t="shared" si="24"/>
        <v>0.18294620460672453</v>
      </c>
      <c r="S85" s="258">
        <f t="shared" si="24"/>
        <v>0.16451996817151485</v>
      </c>
      <c r="T85" s="258">
        <f t="shared" si="24"/>
        <v>0.14794961166503132</v>
      </c>
      <c r="U85" s="258">
        <f t="shared" si="24"/>
        <v>0.133048211928985</v>
      </c>
      <c r="V85" s="258">
        <f t="shared" si="24"/>
        <v>0.11964767259800806</v>
      </c>
      <c r="W85" s="258">
        <f t="shared" si="24"/>
        <v>0.10759682787590652</v>
      </c>
      <c r="X85" s="258">
        <f t="shared" si="24"/>
        <v>9.6759737298477089E-2</v>
      </c>
      <c r="Y85" s="258">
        <f t="shared" si="24"/>
        <v>8.7014152246831886E-2</v>
      </c>
      <c r="Z85" s="258">
        <f t="shared" si="24"/>
        <v>7.825013691261859E-2</v>
      </c>
      <c r="AA85" s="258">
        <f t="shared" si="24"/>
        <v>7.0368828158829652E-2</v>
      </c>
      <c r="AB85" s="258">
        <f t="shared" si="24"/>
        <v>1</v>
      </c>
      <c r="AC85" s="258">
        <f t="shared" si="24"/>
        <v>1</v>
      </c>
      <c r="AD85" s="258">
        <f t="shared" si="24"/>
        <v>1</v>
      </c>
      <c r="AE85" s="258">
        <f t="shared" si="24"/>
        <v>1</v>
      </c>
      <c r="AF85" s="258">
        <f t="shared" si="24"/>
        <v>1</v>
      </c>
      <c r="AG85" s="258">
        <f t="shared" si="24"/>
        <v>1</v>
      </c>
      <c r="AH85" s="258">
        <f t="shared" si="24"/>
        <v>1</v>
      </c>
      <c r="AI85" s="258">
        <f t="shared" si="24"/>
        <v>1</v>
      </c>
      <c r="AJ85" s="258">
        <f t="shared" si="24"/>
        <v>1</v>
      </c>
      <c r="AK85" s="258">
        <f t="shared" si="24"/>
        <v>1</v>
      </c>
      <c r="AL85" s="258">
        <f t="shared" si="24"/>
        <v>1</v>
      </c>
      <c r="AM85" s="258">
        <f t="shared" si="24"/>
        <v>1</v>
      </c>
      <c r="AN85" s="258">
        <f t="shared" si="24"/>
        <v>1</v>
      </c>
      <c r="AO85" s="258">
        <f t="shared" si="24"/>
        <v>1</v>
      </c>
      <c r="AP85" s="258">
        <f t="shared" si="24"/>
        <v>1</v>
      </c>
      <c r="AQ85" s="258">
        <f t="shared" si="24"/>
        <v>1</v>
      </c>
      <c r="AR85" s="258">
        <f t="shared" si="24"/>
        <v>1</v>
      </c>
      <c r="AS85" s="258">
        <f t="shared" si="24"/>
        <v>1</v>
      </c>
      <c r="AT85" s="258">
        <f t="shared" si="24"/>
        <v>1</v>
      </c>
      <c r="AU85" s="258">
        <f t="shared" si="24"/>
        <v>1</v>
      </c>
      <c r="AV85" s="258">
        <f t="shared" si="24"/>
        <v>1</v>
      </c>
      <c r="AW85" s="258">
        <f t="shared" si="24"/>
        <v>1</v>
      </c>
      <c r="AX85" s="258">
        <f t="shared" si="24"/>
        <v>1</v>
      </c>
      <c r="AY85" s="258">
        <f t="shared" si="24"/>
        <v>1</v>
      </c>
      <c r="AZ85" s="258">
        <f t="shared" si="24"/>
        <v>1</v>
      </c>
    </row>
    <row r="86" spans="1:52" s="185" customFormat="1" ht="14.25" x14ac:dyDescent="0.25">
      <c r="A86" s="260" t="s">
        <v>566</v>
      </c>
      <c r="B86" s="261">
        <f t="shared" ref="B86:AZ86" ca="1" si="25">B83*B85</f>
        <v>0</v>
      </c>
      <c r="C86" s="261">
        <f t="shared" ca="1" si="25"/>
        <v>-1850703.2386802458</v>
      </c>
      <c r="D86" s="261">
        <f t="shared" ca="1" si="25"/>
        <v>-193043.75719581594</v>
      </c>
      <c r="E86" s="261">
        <f t="shared" ca="1" si="25"/>
        <v>-9972.5758177441476</v>
      </c>
      <c r="F86" s="261">
        <f t="shared" ca="1" si="25"/>
        <v>3778602.5999446269</v>
      </c>
      <c r="G86" s="261">
        <f t="shared" ca="1" si="25"/>
        <v>3291005.2414051858</v>
      </c>
      <c r="H86" s="261">
        <f t="shared" ca="1" si="25"/>
        <v>3048259.7017065613</v>
      </c>
      <c r="I86" s="261">
        <f t="shared" ca="1" si="25"/>
        <v>2823418.546245933</v>
      </c>
      <c r="J86" s="261">
        <f t="shared" ca="1" si="25"/>
        <v>2615161.3938706932</v>
      </c>
      <c r="K86" s="261">
        <f t="shared" ca="1" si="25"/>
        <v>2422264.9016025923</v>
      </c>
      <c r="L86" s="261">
        <f t="shared" ca="1" si="25"/>
        <v>2243596.1301091812</v>
      </c>
      <c r="M86" s="243">
        <f t="shared" ca="1" si="25"/>
        <v>2078105.6987195527</v>
      </c>
      <c r="N86" s="261">
        <f t="shared" ca="1" si="25"/>
        <v>1922581.925542718</v>
      </c>
      <c r="O86" s="261">
        <f t="shared" ca="1" si="25"/>
        <v>1780769.0659307935</v>
      </c>
      <c r="P86" s="261">
        <f t="shared" ca="1" si="25"/>
        <v>1649416.1902706183</v>
      </c>
      <c r="Q86" s="261">
        <f t="shared" ca="1" si="25"/>
        <v>1527751.8042654498</v>
      </c>
      <c r="R86" s="261">
        <f t="shared" ca="1" si="25"/>
        <v>1415061.3149030244</v>
      </c>
      <c r="S86" s="261">
        <f t="shared" ca="1" si="25"/>
        <v>1310682.8338310672</v>
      </c>
      <c r="T86" s="261">
        <f t="shared" ca="1" si="25"/>
        <v>1214003.2902377127</v>
      </c>
      <c r="U86" s="261">
        <f t="shared" ca="1" si="25"/>
        <v>1124454.8304111147</v>
      </c>
      <c r="V86" s="261">
        <f t="shared" ca="1" si="25"/>
        <v>1041511.482835839</v>
      </c>
      <c r="W86" s="261">
        <f t="shared" ca="1" si="25"/>
        <v>964686.0692428624</v>
      </c>
      <c r="X86" s="261">
        <f t="shared" ca="1" si="25"/>
        <v>892486.19253792602</v>
      </c>
      <c r="Y86" s="261">
        <f t="shared" ca="1" si="25"/>
        <v>826652.96594319458</v>
      </c>
      <c r="Z86" s="261">
        <f t="shared" ca="1" si="25"/>
        <v>765675.66464872193</v>
      </c>
      <c r="AA86" s="261">
        <f t="shared" ca="1" si="25"/>
        <v>709196.12297239376</v>
      </c>
      <c r="AB86" s="261">
        <f t="shared" ca="1" si="25"/>
        <v>10380355.359287389</v>
      </c>
      <c r="AC86" s="261">
        <f t="shared" ca="1" si="25"/>
        <v>10691491.608940981</v>
      </c>
      <c r="AD86" s="261">
        <f t="shared" ca="1" si="25"/>
        <v>11011950.923631657</v>
      </c>
      <c r="AE86" s="261">
        <f t="shared" ca="1" si="25"/>
        <v>11342012.554828392</v>
      </c>
      <c r="AF86" s="261">
        <f t="shared" ca="1" si="25"/>
        <v>11681964.113924939</v>
      </c>
      <c r="AG86" s="261">
        <f t="shared" ca="1" si="25"/>
        <v>12032101.822332798</v>
      </c>
      <c r="AH86" s="261">
        <f t="shared" ca="1" si="25"/>
        <v>12392730.769048819</v>
      </c>
      <c r="AI86" s="261">
        <f t="shared" ca="1" si="25"/>
        <v>12764165.175920427</v>
      </c>
      <c r="AJ86" s="261">
        <f t="shared" ca="1" si="25"/>
        <v>13146728.670838434</v>
      </c>
      <c r="AK86" s="261">
        <f t="shared" ca="1" si="25"/>
        <v>13540754.569093768</v>
      </c>
      <c r="AL86" s="261">
        <f t="shared" ca="1" si="25"/>
        <v>13946586.16314213</v>
      </c>
      <c r="AM86" s="261">
        <f t="shared" ca="1" si="25"/>
        <v>14364577.021027058</v>
      </c>
      <c r="AN86" s="261">
        <f t="shared" ca="1" si="25"/>
        <v>14795091.293720238</v>
      </c>
      <c r="AO86" s="261">
        <f t="shared" ca="1" si="25"/>
        <v>15238504.031644709</v>
      </c>
      <c r="AP86" s="261">
        <f t="shared" ca="1" si="25"/>
        <v>15695201.510655429</v>
      </c>
      <c r="AQ86" s="261">
        <f t="shared" ca="1" si="25"/>
        <v>16165581.567758851</v>
      </c>
      <c r="AR86" s="261">
        <f t="shared" ca="1" si="25"/>
        <v>16650053.946862634</v>
      </c>
      <c r="AS86" s="261">
        <f t="shared" ca="1" si="25"/>
        <v>17149040.654854223</v>
      </c>
      <c r="AT86" s="261">
        <f t="shared" ca="1" si="25"/>
        <v>17662976.328316808</v>
      </c>
      <c r="AU86" s="261">
        <f t="shared" ca="1" si="25"/>
        <v>18192308.611199718</v>
      </c>
      <c r="AV86" s="261">
        <f t="shared" ca="1" si="25"/>
        <v>18737498.543770183</v>
      </c>
      <c r="AW86" s="261">
        <f t="shared" ca="1" si="25"/>
        <v>19299020.963182837</v>
      </c>
      <c r="AX86" s="261">
        <f t="shared" ca="1" si="25"/>
        <v>19877364.91601349</v>
      </c>
      <c r="AY86" s="261">
        <f t="shared" ca="1" si="25"/>
        <v>20473034.083114076</v>
      </c>
      <c r="AZ86" s="261">
        <f t="shared" ca="1" si="25"/>
        <v>21086547.217156064</v>
      </c>
    </row>
    <row r="87" spans="1:52" s="185" customFormat="1" ht="14.25" x14ac:dyDescent="0.25">
      <c r="A87" s="260" t="s">
        <v>567</v>
      </c>
      <c r="B87" s="261">
        <f ca="1">SUM($B$86:B86)</f>
        <v>0</v>
      </c>
      <c r="C87" s="261">
        <f ca="1">SUM($B$86:C86)</f>
        <v>-1850703.2386802458</v>
      </c>
      <c r="D87" s="261">
        <f ca="1">SUM($B$86:D86)</f>
        <v>-2043746.9958760617</v>
      </c>
      <c r="E87" s="261">
        <f ca="1">SUM($B$86:E86)</f>
        <v>-2053719.571693806</v>
      </c>
      <c r="F87" s="261">
        <f ca="1">SUM($B$86:F86)</f>
        <v>1724883.0282508209</v>
      </c>
      <c r="G87" s="261">
        <f ca="1">SUM($B$86:G86)</f>
        <v>5015888.2696560062</v>
      </c>
      <c r="H87" s="261">
        <f ca="1">SUM($B$86:H86)</f>
        <v>8064147.9713625675</v>
      </c>
      <c r="I87" s="261">
        <f ca="1">SUM($B$86:I86)</f>
        <v>10887566.517608501</v>
      </c>
      <c r="J87" s="261">
        <f ca="1">SUM($B$86:J86)</f>
        <v>13502727.911479194</v>
      </c>
      <c r="K87" s="261">
        <f ca="1">SUM($B$86:K86)</f>
        <v>15924992.813081786</v>
      </c>
      <c r="L87" s="261">
        <f ca="1">SUM($B$86:L86)</f>
        <v>18168588.943190966</v>
      </c>
      <c r="M87" s="243">
        <f ca="1">SUM($B$86:M86)</f>
        <v>20246694.641910519</v>
      </c>
      <c r="N87" s="261">
        <f ca="1">SUM($B$86:N86)</f>
        <v>22169276.567453239</v>
      </c>
      <c r="O87" s="261">
        <f ca="1">SUM($B$86:O86)</f>
        <v>23950045.633384034</v>
      </c>
      <c r="P87" s="261">
        <f ca="1">SUM($B$86:P86)</f>
        <v>25599461.823654652</v>
      </c>
      <c r="Q87" s="261">
        <f ca="1">SUM($B$86:Q86)</f>
        <v>27127213.627920102</v>
      </c>
      <c r="R87" s="261">
        <f ca="1">SUM($B$86:R86)</f>
        <v>28542274.942823127</v>
      </c>
      <c r="S87" s="261">
        <f ca="1">SUM($B$86:S86)</f>
        <v>29852957.776654195</v>
      </c>
      <c r="T87" s="261">
        <f ca="1">SUM($B$86:T86)</f>
        <v>31066961.066891909</v>
      </c>
      <c r="U87" s="261">
        <f ca="1">SUM($B$86:U86)</f>
        <v>32191415.897303022</v>
      </c>
      <c r="V87" s="261">
        <f ca="1">SUM($B$86:V86)</f>
        <v>33232927.380138863</v>
      </c>
      <c r="W87" s="261">
        <f ca="1">SUM($B$86:W86)</f>
        <v>34197613.449381724</v>
      </c>
      <c r="X87" s="261">
        <f ca="1">SUM($B$86:X86)</f>
        <v>35090099.64191965</v>
      </c>
      <c r="Y87" s="261">
        <f ca="1">SUM($B$86:Y86)</f>
        <v>35916752.607862845</v>
      </c>
      <c r="Z87" s="261">
        <f ca="1">SUM($B$86:Z86)</f>
        <v>36682428.272511564</v>
      </c>
      <c r="AA87" s="261">
        <f ca="1">SUM($B$86:AA86)</f>
        <v>37391624.395483956</v>
      </c>
      <c r="AB87" s="261">
        <f ca="1">SUM($B$86:AB86)</f>
        <v>47771979.754771344</v>
      </c>
      <c r="AC87" s="261">
        <f ca="1">SUM($B$86:AC86)</f>
        <v>58463471.363712326</v>
      </c>
      <c r="AD87" s="261">
        <f ca="1">SUM($B$86:AD86)</f>
        <v>69475422.287343979</v>
      </c>
      <c r="AE87" s="261">
        <f ca="1">SUM($B$86:AE86)</f>
        <v>80817434.842172369</v>
      </c>
      <c r="AF87" s="261">
        <f ca="1">SUM($B$86:AF86)</f>
        <v>92499398.956097305</v>
      </c>
      <c r="AG87" s="261">
        <f ca="1">SUM($B$86:AG86)</f>
        <v>104531500.7784301</v>
      </c>
      <c r="AH87" s="261">
        <f ca="1">SUM($B$86:AH86)</f>
        <v>116924231.54747893</v>
      </c>
      <c r="AI87" s="261">
        <f ca="1">SUM($B$86:AI86)</f>
        <v>129688396.72339936</v>
      </c>
      <c r="AJ87" s="261">
        <f ca="1">SUM($B$86:AJ86)</f>
        <v>142835125.39423779</v>
      </c>
      <c r="AK87" s="261">
        <f ca="1">SUM($B$86:AK86)</f>
        <v>156375879.96333155</v>
      </c>
      <c r="AL87" s="261">
        <f ca="1">SUM($B$86:AL86)</f>
        <v>170322466.12647367</v>
      </c>
      <c r="AM87" s="261">
        <f ca="1">SUM($B$86:AM86)</f>
        <v>184687043.14750072</v>
      </c>
      <c r="AN87" s="261">
        <f ca="1">SUM($B$86:AN86)</f>
        <v>199482134.44122097</v>
      </c>
      <c r="AO87" s="261">
        <f ca="1">SUM($B$86:AO86)</f>
        <v>214720638.47286567</v>
      </c>
      <c r="AP87" s="261">
        <f ca="1">SUM($B$86:AP86)</f>
        <v>230415839.9835211</v>
      </c>
      <c r="AQ87" s="261">
        <f ca="1">SUM($B$86:AQ86)</f>
        <v>246581421.55127996</v>
      </c>
      <c r="AR87" s="261">
        <f ca="1">SUM($B$86:AR86)</f>
        <v>263231475.4981426</v>
      </c>
      <c r="AS87" s="261">
        <f ca="1">SUM($B$86:AS86)</f>
        <v>280380516.15299684</v>
      </c>
      <c r="AT87" s="261">
        <f ca="1">SUM($B$86:AT86)</f>
        <v>298043492.48131365</v>
      </c>
      <c r="AU87" s="261">
        <f ca="1">SUM($B$86:AU86)</f>
        <v>316235801.09251338</v>
      </c>
      <c r="AV87" s="261">
        <f ca="1">SUM($B$86:AV86)</f>
        <v>334973299.63628358</v>
      </c>
      <c r="AW87" s="261">
        <f ca="1">SUM($B$86:AW86)</f>
        <v>354272320.59946644</v>
      </c>
      <c r="AX87" s="261">
        <f ca="1">SUM($B$86:AX86)</f>
        <v>374149685.51547992</v>
      </c>
      <c r="AY87" s="261">
        <f ca="1">SUM($B$86:AY86)</f>
        <v>394622719.59859401</v>
      </c>
      <c r="AZ87" s="261">
        <f ca="1">SUM($B$86:AZ86)</f>
        <v>415709266.81575006</v>
      </c>
    </row>
    <row r="88" spans="1:52" s="185" customFormat="1" ht="14.25" x14ac:dyDescent="0.25">
      <c r="A88" s="260" t="s">
        <v>568</v>
      </c>
      <c r="B88" s="262">
        <f ca="1">IF((ISERR(IRR($B$83:B83))),0,IF(IRR($B$83:B83)&lt;0,0,IRR($B$83:B83)))</f>
        <v>0</v>
      </c>
      <c r="C88" s="262">
        <f ca="1">IF((ISERR(IRR($B$83:C83))),0,IF(IRR($B$83:C83)&lt;0,0,IRR($B$83:C83)))</f>
        <v>0</v>
      </c>
      <c r="D88" s="262">
        <f ca="1">IF((ISERR(IRR($B$83:D83))),0,IF(IRR($B$83:D83)&lt;0,0,IRR($B$83:D83)))</f>
        <v>0</v>
      </c>
      <c r="E88" s="262">
        <f ca="1">IF((ISERR(IRR($B$83:E83))),0,IF(IRR($B$83:E83)&lt;0,0,IRR($B$83:E83)))</f>
        <v>0</v>
      </c>
      <c r="F88" s="262">
        <f ca="1">IF((ISERR(IRR($B$83:F83))),0,IF(IRR($B$83:F83)&lt;0,0,IRR($B$83:F83)))</f>
        <v>0.37155060963552788</v>
      </c>
      <c r="G88" s="262">
        <f ca="1">IF((ISERR(IRR($B$83:G83))),0,IF(IRR($B$83:G83)&lt;0,0,IRR($B$83:G83)))</f>
        <v>0.61125798865250247</v>
      </c>
      <c r="H88" s="262">
        <f ca="1">IF((ISERR(IRR($B$83:H83))),0,IF(IRR($B$83:H83)&lt;0,0,IRR($B$83:H83)))</f>
        <v>0.71039711072702083</v>
      </c>
      <c r="I88" s="262">
        <f ca="1">IF((ISERR(IRR($B$83:I83))),0,IF(IRR($B$83:I83)&lt;0,0,IRR($B$83:I83)))</f>
        <v>0.75701812836687288</v>
      </c>
      <c r="J88" s="262">
        <f ca="1">IF((ISERR(IRR($B$83:J83))),0,IF(IRR($B$83:J83)&lt;0,0,IRR($B$83:J83)))</f>
        <v>0.78053665259082217</v>
      </c>
      <c r="K88" s="262">
        <f ca="1">IF((ISERR(IRR($B$83:K83))),0,IF(IRR($B$83:K83)&lt;0,0,IRR($B$83:K83)))</f>
        <v>0.79292341131258137</v>
      </c>
      <c r="L88" s="262">
        <f ca="1">IF((ISERR(IRR($B$83:L83))),0,IF(IRR($B$83:L83)&lt;0,0,IRR($B$83:L83)))</f>
        <v>0.79962983334128568</v>
      </c>
      <c r="M88" s="263">
        <f ca="1">IF((ISERR(IRR($B$83:M83))),0,IF(IRR($B$83:M83)&lt;0,0,IRR($B$83:M83)))</f>
        <v>0.80332659485072599</v>
      </c>
      <c r="N88" s="262">
        <f ca="1">IF((ISERR(IRR($B$83:N83))),0,IF(IRR($B$83:N83)&lt;0,0,IRR($B$83:N83)))</f>
        <v>0.80538600434528229</v>
      </c>
      <c r="O88" s="262">
        <f ca="1">IF((ISERR(IRR($B$83:O83))),0,IF(IRR($B$83:O83)&lt;0,0,IRR($B$83:O83)))</f>
        <v>0.80654341989335387</v>
      </c>
      <c r="P88" s="262">
        <f ca="1">IF((ISERR(IRR($B$83:P83))),0,IF(IRR($B$83:P83)&lt;0,0,IRR($B$83:P83)))</f>
        <v>0.80719712306780855</v>
      </c>
      <c r="Q88" s="262">
        <f ca="1">IF((ISERR(IRR($B$83:Q83))),0,IF(IRR($B$83:Q83)&lt;0,0,IRR($B$83:Q83)))</f>
        <v>0.80756750526300936</v>
      </c>
      <c r="R88" s="262">
        <f ca="1">IF((ISERR(IRR($B$83:R83))),0,IF(IRR($B$83:R83)&lt;0,0,IRR($B$83:R83)))</f>
        <v>0.80777778534016509</v>
      </c>
      <c r="S88" s="262">
        <f ca="1">IF((ISERR(IRR($B$83:S83))),0,IF(IRR($B$83:S83)&lt;0,0,IRR($B$83:S83)))</f>
        <v>0.80789732214502585</v>
      </c>
      <c r="T88" s="262">
        <f ca="1">IF((ISERR(IRR($B$83:T83))),0,IF(IRR($B$83:T83)&lt;0,0,IRR($B$83:T83)))</f>
        <v>0.80796532915891262</v>
      </c>
      <c r="U88" s="262">
        <f ca="1">IF((ISERR(IRR($B$83:U83))),0,IF(IRR($B$83:U83)&lt;0,0,IRR($B$83:U83)))</f>
        <v>0.80800403913578656</v>
      </c>
      <c r="V88" s="262">
        <f ca="1">IF((ISERR(IRR($B$83:V83))),0,IF(IRR($B$83:V83)&lt;0,0,IRR($B$83:V83)))</f>
        <v>0.80802607989320552</v>
      </c>
      <c r="W88" s="262">
        <f ca="1">IF((ISERR(IRR($B$83:W83))),0,IF(IRR($B$83:W83)&lt;0,0,IRR($B$83:W83)))</f>
        <v>0.80803863188955161</v>
      </c>
      <c r="X88" s="262">
        <f ca="1">IF((ISERR(IRR($B$83:X83))),0,IF(IRR($B$83:X83)&lt;0,0,IRR($B$83:X83)))</f>
        <v>0.8080457726321939</v>
      </c>
      <c r="Y88" s="262">
        <f ca="1">IF((ISERR(IRR($B$83:Y83))),0,IF(IRR($B$83:Y83)&lt;0,0,IRR($B$83:Y83)))</f>
        <v>0.80804983997808155</v>
      </c>
      <c r="Z88" s="262">
        <f ca="1">IF((ISERR(IRR($B$83:Z83))),0,IF(IRR($B$83:Z83)&lt;0,0,IRR($B$83:Z83)))</f>
        <v>0.80805215682565046</v>
      </c>
      <c r="AA88" s="262">
        <f ca="1">IF((ISERR(IRR($B$83:AA83))),0,IF(IRR($B$83:AA83)&lt;0,0,IRR($B$83:AA83)))</f>
        <v>0.80805347658588844</v>
      </c>
      <c r="AB88" s="262">
        <f ca="1">IF((ISERR(IRR($B$83:AB83))),0,IF(IRR($B$83:AB83)&lt;0,0,IRR($B$83:AB83)))</f>
        <v>0.80805422838072594</v>
      </c>
      <c r="AC88" s="262">
        <f ca="1">IF((ISERR(IRR($B$83:AC83))),0,IF(IRR($B$83:AC83)&lt;0,0,IRR($B$83:AC83)))</f>
        <v>0.80805465664084397</v>
      </c>
      <c r="AD88" s="262">
        <f ca="1">IF((ISERR(IRR($B$83:AD83))),0,IF(IRR($B$83:AD83)&lt;0,0,IRR($B$83:AD83)))</f>
        <v>0.80805490060064522</v>
      </c>
      <c r="AE88" s="262">
        <f ca="1">IF((ISERR(IRR($B$83:AE83))),0,IF(IRR($B$83:AE83)&lt;0,0,IRR($B$83:AE83)))</f>
        <v>0.8080550395736088</v>
      </c>
      <c r="AF88" s="262">
        <f ca="1">IF((ISERR(IRR($B$83:AF83))),0,IF(IRR($B$83:AF83)&lt;0,0,IRR($B$83:AF83)))</f>
        <v>0.80805511874040259</v>
      </c>
      <c r="AG88" s="262">
        <f ca="1">IF((ISERR(IRR($B$83:AG83))),0,IF(IRR($B$83:AG83)&lt;0,0,IRR($B$83:AG83)))</f>
        <v>0.80805516383829401</v>
      </c>
      <c r="AH88" s="262">
        <f ca="1">IF((ISERR(IRR($B$83:AH83))),0,IF(IRR($B$83:AH83)&lt;0,0,IRR($B$83:AH83)))</f>
        <v>0.80805518952861943</v>
      </c>
      <c r="AI88" s="262">
        <f ca="1">IF((ISERR(IRR($B$83:AI83))),0,IF(IRR($B$83:AI83)&lt;0,0,IRR($B$83:AI83)))</f>
        <v>0.80805520416329379</v>
      </c>
      <c r="AJ88" s="262">
        <f ca="1">IF((ISERR(IRR($B$83:AJ83))),0,IF(IRR($B$83:AJ83)&lt;0,0,IRR($B$83:AJ83)))</f>
        <v>0.80805521250003776</v>
      </c>
      <c r="AK88" s="262">
        <f ca="1">IF((ISERR(IRR($B$83:AK83))),0,IF(IRR($B$83:AK83)&lt;0,0,IRR($B$83:AK83)))</f>
        <v>0.80805521724912199</v>
      </c>
      <c r="AL88" s="262">
        <f ca="1">IF((ISERR(IRR($B$83:AL83))),0,IF(IRR($B$83:AL83)&lt;0,0,IRR($B$83:AL83)))</f>
        <v>0.80805521995447038</v>
      </c>
      <c r="AM88" s="262">
        <f ca="1">IF((ISERR(IRR($B$83:AM83))),0,IF(IRR($B$83:AM83)&lt;0,0,IRR($B$83:AM83)))</f>
        <v>0.80805522149559006</v>
      </c>
      <c r="AN88" s="262">
        <f ca="1">IF((ISERR(IRR($B$83:AN83))),0,IF(IRR($B$83:AN83)&lt;0,0,IRR($B$83:AN83)))</f>
        <v>0.80805522237349869</v>
      </c>
      <c r="AO88" s="262">
        <f ca="1">IF((ISERR(IRR($B$83:AO83))),0,IF(IRR($B$83:AO83)&lt;0,0,IRR($B$83:AO83)))</f>
        <v>0.80805522287360532</v>
      </c>
      <c r="AP88" s="262">
        <f ca="1">IF((ISERR(IRR($B$83:AP83))),0,IF(IRR($B$83:AP83)&lt;0,0,IRR($B$83:AP83)))</f>
        <v>0.80805522315849432</v>
      </c>
      <c r="AQ88" s="262">
        <f ca="1">IF((ISERR(IRR($B$83:AQ83))),0,IF(IRR($B$83:AQ83)&lt;0,0,IRR($B$83:AQ83)))</f>
        <v>0.80805522332078317</v>
      </c>
      <c r="AR88" s="262">
        <f ca="1">IF((ISERR(IRR($B$83:AR83))),0,IF(IRR($B$83:AR83)&lt;0,0,IRR($B$83:AR83)))</f>
        <v>0.80805522341323144</v>
      </c>
      <c r="AS88" s="262">
        <f ca="1">IF((ISERR(IRR($B$83:AS83))),0,IF(IRR($B$83:AS83)&lt;0,0,IRR($B$83:AS83)))</f>
        <v>0.80805522346589531</v>
      </c>
      <c r="AT88" s="262">
        <f ca="1">IF((ISERR(IRR($B$83:AT83))),0,IF(IRR($B$83:AT83)&lt;0,0,IRR($B$83:AT83)))</f>
        <v>0.80805522349589576</v>
      </c>
      <c r="AU88" s="262">
        <f ca="1">IF((ISERR(IRR($B$83:AU83))),0,IF(IRR($B$83:AU83)&lt;0,0,IRR($B$83:AU83)))</f>
        <v>0.80805522351298564</v>
      </c>
      <c r="AV88" s="262">
        <f ca="1">IF((ISERR(IRR($B$83:AV83))),0,IF(IRR($B$83:AV83)&lt;0,0,IRR($B$83:AV83)))</f>
        <v>0.80805522352272097</v>
      </c>
      <c r="AW88" s="262">
        <f ca="1">IF((ISERR(IRR($B$83:AW83))),0,IF(IRR($B$83:AW83)&lt;0,0,IRR($B$83:AW83)))</f>
        <v>0.80805522352826675</v>
      </c>
      <c r="AX88" s="262">
        <f ca="1">IF((ISERR(IRR($B$83:AX83))),0,IF(IRR($B$83:AX83)&lt;0,0,IRR($B$83:AX83)))</f>
        <v>0.80805522353142578</v>
      </c>
      <c r="AY88" s="262">
        <f ca="1">IF((ISERR(IRR($B$83:AY83))),0,IF(IRR($B$83:AY83)&lt;0,0,IRR($B$83:AY83)))</f>
        <v>0.80805522353322545</v>
      </c>
      <c r="AZ88" s="262">
        <f ca="1">IF((ISERR(IRR($B$83:AZ83))),0,IF(IRR($B$83:AZ83)&lt;0,0,IRR($B$83:AZ83)))</f>
        <v>0.80805522353425085</v>
      </c>
    </row>
    <row r="89" spans="1:52" s="185" customFormat="1" ht="14.25" x14ac:dyDescent="0.25">
      <c r="A89" s="260" t="s">
        <v>569</v>
      </c>
      <c r="B89" s="264">
        <f ca="1">IF(AND(B84&gt;0,A84&lt;0),(B73-(B84/(B84-A84))),0)</f>
        <v>0</v>
      </c>
      <c r="C89" s="264">
        <f t="shared" ref="C89:P89" ca="1" si="26">IF(AND(C84&gt;0,B84&lt;0),(C73-(C84/(C84-B84))),0)</f>
        <v>0</v>
      </c>
      <c r="D89" s="264">
        <f t="shared" ca="1" si="26"/>
        <v>0</v>
      </c>
      <c r="E89" s="264">
        <f t="shared" ca="1" si="26"/>
        <v>0</v>
      </c>
      <c r="F89" s="264">
        <f t="shared" ca="1" si="26"/>
        <v>3.3998868647263527</v>
      </c>
      <c r="G89" s="264">
        <f t="shared" ca="1" si="26"/>
        <v>0</v>
      </c>
      <c r="H89" s="264">
        <f t="shared" ca="1" si="26"/>
        <v>0</v>
      </c>
      <c r="I89" s="264">
        <f t="shared" ca="1" si="26"/>
        <v>0</v>
      </c>
      <c r="J89" s="264">
        <f t="shared" ca="1" si="26"/>
        <v>0</v>
      </c>
      <c r="K89" s="264">
        <f t="shared" ca="1" si="26"/>
        <v>0</v>
      </c>
      <c r="L89" s="264">
        <f t="shared" ca="1" si="26"/>
        <v>0</v>
      </c>
      <c r="M89" s="265">
        <f t="shared" ca="1" si="26"/>
        <v>0</v>
      </c>
      <c r="N89" s="264">
        <f t="shared" ca="1" si="26"/>
        <v>0</v>
      </c>
      <c r="O89" s="264">
        <f t="shared" ca="1" si="26"/>
        <v>0</v>
      </c>
      <c r="P89" s="264">
        <f t="shared" ca="1" si="26"/>
        <v>0</v>
      </c>
      <c r="Q89" s="264">
        <f t="shared" ref="Q89:AZ89" ca="1" si="27">IF(AND(Q84&gt;0,P84&lt;0),(Q74-(Q84/(Q84-P84))),0)</f>
        <v>0</v>
      </c>
      <c r="R89" s="264">
        <f t="shared" ca="1" si="27"/>
        <v>0</v>
      </c>
      <c r="S89" s="264">
        <f t="shared" ca="1" si="27"/>
        <v>0</v>
      </c>
      <c r="T89" s="264">
        <f t="shared" ca="1" si="27"/>
        <v>0</v>
      </c>
      <c r="U89" s="264">
        <f t="shared" ca="1" si="27"/>
        <v>0</v>
      </c>
      <c r="V89" s="264">
        <f t="shared" ca="1" si="27"/>
        <v>0</v>
      </c>
      <c r="W89" s="264">
        <f t="shared" ca="1" si="27"/>
        <v>0</v>
      </c>
      <c r="X89" s="264">
        <f t="shared" ca="1" si="27"/>
        <v>0</v>
      </c>
      <c r="Y89" s="264">
        <f t="shared" ca="1" si="27"/>
        <v>0</v>
      </c>
      <c r="Z89" s="264">
        <f t="shared" ca="1" si="27"/>
        <v>0</v>
      </c>
      <c r="AA89" s="264">
        <f t="shared" ca="1" si="27"/>
        <v>0</v>
      </c>
      <c r="AB89" s="264">
        <f t="shared" ca="1" si="27"/>
        <v>0</v>
      </c>
      <c r="AC89" s="264">
        <f t="shared" ca="1" si="27"/>
        <v>0</v>
      </c>
      <c r="AD89" s="264">
        <f t="shared" ca="1" si="27"/>
        <v>0</v>
      </c>
      <c r="AE89" s="264">
        <f t="shared" ca="1" si="27"/>
        <v>0</v>
      </c>
      <c r="AF89" s="264">
        <f t="shared" ca="1" si="27"/>
        <v>0</v>
      </c>
      <c r="AG89" s="264">
        <f t="shared" ca="1" si="27"/>
        <v>0</v>
      </c>
      <c r="AH89" s="264">
        <f t="shared" ca="1" si="27"/>
        <v>0</v>
      </c>
      <c r="AI89" s="264">
        <f t="shared" ca="1" si="27"/>
        <v>0</v>
      </c>
      <c r="AJ89" s="264">
        <f t="shared" ca="1" si="27"/>
        <v>0</v>
      </c>
      <c r="AK89" s="264">
        <f t="shared" ca="1" si="27"/>
        <v>0</v>
      </c>
      <c r="AL89" s="264">
        <f t="shared" ca="1" si="27"/>
        <v>0</v>
      </c>
      <c r="AM89" s="264">
        <f t="shared" ca="1" si="27"/>
        <v>0</v>
      </c>
      <c r="AN89" s="264">
        <f t="shared" ca="1" si="27"/>
        <v>0</v>
      </c>
      <c r="AO89" s="264">
        <f t="shared" ca="1" si="27"/>
        <v>0</v>
      </c>
      <c r="AP89" s="264">
        <f t="shared" ca="1" si="27"/>
        <v>0</v>
      </c>
      <c r="AQ89" s="264">
        <f t="shared" ca="1" si="27"/>
        <v>0</v>
      </c>
      <c r="AR89" s="264">
        <f t="shared" ca="1" si="27"/>
        <v>0</v>
      </c>
      <c r="AS89" s="264">
        <f t="shared" ca="1" si="27"/>
        <v>0</v>
      </c>
      <c r="AT89" s="264">
        <f t="shared" ca="1" si="27"/>
        <v>0</v>
      </c>
      <c r="AU89" s="264">
        <f t="shared" ca="1" si="27"/>
        <v>0</v>
      </c>
      <c r="AV89" s="264">
        <f t="shared" ca="1" si="27"/>
        <v>0</v>
      </c>
      <c r="AW89" s="264">
        <f t="shared" ca="1" si="27"/>
        <v>0</v>
      </c>
      <c r="AX89" s="264">
        <f t="shared" ca="1" si="27"/>
        <v>0</v>
      </c>
      <c r="AY89" s="264">
        <f t="shared" ca="1" si="27"/>
        <v>0</v>
      </c>
      <c r="AZ89" s="264">
        <f t="shared" ca="1" si="27"/>
        <v>0</v>
      </c>
    </row>
    <row r="90" spans="1:52" s="185" customFormat="1" ht="15" thickBot="1" x14ac:dyDescent="0.3">
      <c r="A90" s="266" t="s">
        <v>570</v>
      </c>
      <c r="B90" s="267">
        <f ca="1">IF(AND(B87&gt;0,A87&lt;0),(B73-(B87/(B87-A87))),0)</f>
        <v>0</v>
      </c>
      <c r="C90" s="267">
        <f t="shared" ref="C90:AZ90" ca="1" si="28">IF(AND(C87&gt;0,B87&lt;0),(C73-(C87/(C87-B87))),0)</f>
        <v>0</v>
      </c>
      <c r="D90" s="267">
        <f t="shared" ca="1" si="28"/>
        <v>0</v>
      </c>
      <c r="E90" s="267">
        <f t="shared" ca="1" si="28"/>
        <v>0</v>
      </c>
      <c r="F90" s="267">
        <f t="shared" ca="1" si="28"/>
        <v>3.5435129832716203</v>
      </c>
      <c r="G90" s="267">
        <f t="shared" ca="1" si="28"/>
        <v>0</v>
      </c>
      <c r="H90" s="267">
        <f t="shared" ca="1" si="28"/>
        <v>0</v>
      </c>
      <c r="I90" s="267">
        <f t="shared" ca="1" si="28"/>
        <v>0</v>
      </c>
      <c r="J90" s="267">
        <f t="shared" ca="1" si="28"/>
        <v>0</v>
      </c>
      <c r="K90" s="267">
        <f t="shared" ca="1" si="28"/>
        <v>0</v>
      </c>
      <c r="L90" s="267">
        <f t="shared" ca="1" si="28"/>
        <v>0</v>
      </c>
      <c r="M90" s="268">
        <f t="shared" ca="1" si="28"/>
        <v>0</v>
      </c>
      <c r="N90" s="267">
        <f t="shared" ca="1" si="28"/>
        <v>0</v>
      </c>
      <c r="O90" s="267">
        <f t="shared" ca="1" si="28"/>
        <v>0</v>
      </c>
      <c r="P90" s="267">
        <f t="shared" ca="1" si="28"/>
        <v>0</v>
      </c>
      <c r="Q90" s="267">
        <f t="shared" ca="1" si="28"/>
        <v>0</v>
      </c>
      <c r="R90" s="267">
        <f t="shared" ca="1" si="28"/>
        <v>0</v>
      </c>
      <c r="S90" s="267">
        <f t="shared" ca="1" si="28"/>
        <v>0</v>
      </c>
      <c r="T90" s="267">
        <f t="shared" ca="1" si="28"/>
        <v>0</v>
      </c>
      <c r="U90" s="267">
        <f t="shared" ca="1" si="28"/>
        <v>0</v>
      </c>
      <c r="V90" s="267">
        <f t="shared" ca="1" si="28"/>
        <v>0</v>
      </c>
      <c r="W90" s="267">
        <f t="shared" ca="1" si="28"/>
        <v>0</v>
      </c>
      <c r="X90" s="267">
        <f t="shared" ca="1" si="28"/>
        <v>0</v>
      </c>
      <c r="Y90" s="267">
        <f t="shared" ca="1" si="28"/>
        <v>0</v>
      </c>
      <c r="Z90" s="267">
        <f t="shared" ca="1" si="28"/>
        <v>0</v>
      </c>
      <c r="AA90" s="267">
        <f t="shared" ca="1" si="28"/>
        <v>0</v>
      </c>
      <c r="AB90" s="267">
        <f t="shared" ca="1" si="28"/>
        <v>0</v>
      </c>
      <c r="AC90" s="267">
        <f t="shared" ca="1" si="28"/>
        <v>0</v>
      </c>
      <c r="AD90" s="267">
        <f t="shared" ca="1" si="28"/>
        <v>0</v>
      </c>
      <c r="AE90" s="267">
        <f t="shared" ca="1" si="28"/>
        <v>0</v>
      </c>
      <c r="AF90" s="267">
        <f t="shared" ca="1" si="28"/>
        <v>0</v>
      </c>
      <c r="AG90" s="267">
        <f t="shared" ca="1" si="28"/>
        <v>0</v>
      </c>
      <c r="AH90" s="267">
        <f t="shared" ca="1" si="28"/>
        <v>0</v>
      </c>
      <c r="AI90" s="267">
        <f t="shared" ca="1" si="28"/>
        <v>0</v>
      </c>
      <c r="AJ90" s="267">
        <f t="shared" ca="1" si="28"/>
        <v>0</v>
      </c>
      <c r="AK90" s="267">
        <f t="shared" ca="1" si="28"/>
        <v>0</v>
      </c>
      <c r="AL90" s="267">
        <f t="shared" ca="1" si="28"/>
        <v>0</v>
      </c>
      <c r="AM90" s="267">
        <f t="shared" ca="1" si="28"/>
        <v>0</v>
      </c>
      <c r="AN90" s="267">
        <f t="shared" ca="1" si="28"/>
        <v>0</v>
      </c>
      <c r="AO90" s="267">
        <f t="shared" ca="1" si="28"/>
        <v>0</v>
      </c>
      <c r="AP90" s="267">
        <f t="shared" ca="1" si="28"/>
        <v>0</v>
      </c>
      <c r="AQ90" s="267">
        <f t="shared" ca="1" si="28"/>
        <v>0</v>
      </c>
      <c r="AR90" s="267">
        <f t="shared" ca="1" si="28"/>
        <v>0</v>
      </c>
      <c r="AS90" s="267">
        <f t="shared" ca="1" si="28"/>
        <v>0</v>
      </c>
      <c r="AT90" s="267">
        <f t="shared" ca="1" si="28"/>
        <v>0</v>
      </c>
      <c r="AU90" s="267">
        <f t="shared" ca="1" si="28"/>
        <v>0</v>
      </c>
      <c r="AV90" s="267">
        <f t="shared" ca="1" si="28"/>
        <v>0</v>
      </c>
      <c r="AW90" s="267">
        <f t="shared" ca="1" si="28"/>
        <v>0</v>
      </c>
      <c r="AX90" s="267">
        <f t="shared" ca="1" si="28"/>
        <v>0</v>
      </c>
      <c r="AY90" s="267">
        <f t="shared" ca="1" si="28"/>
        <v>0</v>
      </c>
      <c r="AZ90" s="267">
        <f t="shared" ca="1" si="28"/>
        <v>0</v>
      </c>
    </row>
    <row r="91" spans="1:52" x14ac:dyDescent="0.25">
      <c r="C91" s="269"/>
      <c r="D91" s="269"/>
      <c r="E91" s="269"/>
      <c r="F91" s="269"/>
      <c r="G91" s="269"/>
      <c r="H91" s="269"/>
      <c r="I91" s="269"/>
      <c r="J91" s="269"/>
    </row>
    <row r="92" spans="1:52" ht="64.5" customHeight="1" x14ac:dyDescent="0.25">
      <c r="A92" s="382"/>
      <c r="B92" s="382"/>
      <c r="C92" s="382"/>
      <c r="D92" s="382"/>
      <c r="E92" s="382"/>
      <c r="F92" s="382"/>
      <c r="G92" s="382"/>
      <c r="H92" s="382"/>
      <c r="I92" s="382"/>
      <c r="J92" s="382"/>
      <c r="K92" s="382"/>
    </row>
    <row r="93" spans="1:52" x14ac:dyDescent="0.25">
      <c r="B93" s="269"/>
    </row>
    <row r="94" spans="1:52" x14ac:dyDescent="0.25">
      <c r="C94" s="269"/>
    </row>
    <row r="97" spans="2:13" ht="27.75" x14ac:dyDescent="0.25">
      <c r="B97" s="183"/>
      <c r="M97" s="183"/>
    </row>
    <row r="98" spans="2:13" ht="27.75" x14ac:dyDescent="0.25">
      <c r="B98" s="183"/>
      <c r="M98" s="27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8" zoomScale="70" zoomScaleNormal="70" workbookViewId="0">
      <selection activeCell="H52" sqref="H52"/>
    </sheetView>
  </sheetViews>
  <sheetFormatPr defaultRowHeight="15.75" x14ac:dyDescent="0.25"/>
  <cols>
    <col min="1" max="1" width="9.140625" style="69"/>
    <col min="2" max="2" width="37.7109375" style="295"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4" t="s">
        <v>11</v>
      </c>
    </row>
    <row r="3" spans="1:42" ht="18.75" x14ac:dyDescent="0.3">
      <c r="L3" s="14" t="s">
        <v>69</v>
      </c>
    </row>
    <row r="4" spans="1:42" ht="18.75" x14ac:dyDescent="0.3">
      <c r="K4" s="14"/>
    </row>
    <row r="5" spans="1:42" x14ac:dyDescent="0.25">
      <c r="A5" s="343" t="str">
        <f>'1. паспорт местоположение'!A5:C5</f>
        <v>Год раскрытия информации: 2023 год</v>
      </c>
      <c r="B5" s="343"/>
      <c r="C5" s="343"/>
      <c r="D5" s="343"/>
      <c r="E5" s="343"/>
      <c r="F5" s="343"/>
      <c r="G5" s="343"/>
      <c r="H5" s="343"/>
      <c r="I5" s="343"/>
      <c r="J5" s="343"/>
      <c r="K5" s="343"/>
      <c r="L5" s="34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K6" s="14"/>
    </row>
    <row r="7" spans="1:42" ht="18.75" x14ac:dyDescent="0.25">
      <c r="A7" s="337" t="s">
        <v>10</v>
      </c>
      <c r="B7" s="337"/>
      <c r="C7" s="337"/>
      <c r="D7" s="337"/>
      <c r="E7" s="337"/>
      <c r="F7" s="337"/>
      <c r="G7" s="337"/>
      <c r="H7" s="337"/>
      <c r="I7" s="337"/>
      <c r="J7" s="337"/>
      <c r="K7" s="337"/>
      <c r="L7" s="337"/>
    </row>
    <row r="8" spans="1:42" ht="18.75" x14ac:dyDescent="0.25">
      <c r="A8" s="337"/>
      <c r="B8" s="337"/>
      <c r="C8" s="337"/>
      <c r="D8" s="337"/>
      <c r="E8" s="337"/>
      <c r="F8" s="337"/>
      <c r="G8" s="337"/>
      <c r="H8" s="337"/>
      <c r="I8" s="337"/>
      <c r="J8" s="337"/>
      <c r="K8" s="337"/>
      <c r="L8" s="337"/>
    </row>
    <row r="9" spans="1:42" x14ac:dyDescent="0.25">
      <c r="A9" s="338" t="str">
        <f>'1. паспорт местоположение'!A9:C9</f>
        <v>АО "Россети Тюмень"</v>
      </c>
      <c r="B9" s="338"/>
      <c r="C9" s="338"/>
      <c r="D9" s="338"/>
      <c r="E9" s="338"/>
      <c r="F9" s="338"/>
      <c r="G9" s="338"/>
      <c r="H9" s="338"/>
      <c r="I9" s="338"/>
      <c r="J9" s="338"/>
      <c r="K9" s="338"/>
      <c r="L9" s="338"/>
    </row>
    <row r="10" spans="1:42" x14ac:dyDescent="0.25">
      <c r="A10" s="334" t="s">
        <v>9</v>
      </c>
      <c r="B10" s="334"/>
      <c r="C10" s="334"/>
      <c r="D10" s="334"/>
      <c r="E10" s="334"/>
      <c r="F10" s="334"/>
      <c r="G10" s="334"/>
      <c r="H10" s="334"/>
      <c r="I10" s="334"/>
      <c r="J10" s="334"/>
      <c r="K10" s="334"/>
      <c r="L10" s="334"/>
    </row>
    <row r="11" spans="1:42" ht="18.75" x14ac:dyDescent="0.25">
      <c r="A11" s="337"/>
      <c r="B11" s="337"/>
      <c r="C11" s="337"/>
      <c r="D11" s="337"/>
      <c r="E11" s="337"/>
      <c r="F11" s="337"/>
      <c r="G11" s="337"/>
      <c r="H11" s="337"/>
      <c r="I11" s="337"/>
      <c r="J11" s="337"/>
      <c r="K11" s="337"/>
      <c r="L11" s="337"/>
    </row>
    <row r="12" spans="1:42" x14ac:dyDescent="0.25">
      <c r="A12" s="339" t="str">
        <f>'1. паспорт местоположение'!A12:C12</f>
        <v>N_NS3600.VL.0024</v>
      </c>
      <c r="B12" s="339"/>
      <c r="C12" s="339"/>
      <c r="D12" s="339"/>
      <c r="E12" s="339"/>
      <c r="F12" s="339"/>
      <c r="G12" s="339"/>
      <c r="H12" s="339"/>
      <c r="I12" s="339"/>
      <c r="J12" s="339"/>
      <c r="K12" s="339"/>
      <c r="L12" s="339"/>
    </row>
    <row r="13" spans="1:42" x14ac:dyDescent="0.25">
      <c r="A13" s="334" t="s">
        <v>8</v>
      </c>
      <c r="B13" s="334"/>
      <c r="C13" s="334"/>
      <c r="D13" s="334"/>
      <c r="E13" s="334"/>
      <c r="F13" s="334"/>
      <c r="G13" s="334"/>
      <c r="H13" s="334"/>
      <c r="I13" s="334"/>
      <c r="J13" s="334"/>
      <c r="K13" s="334"/>
      <c r="L13" s="334"/>
    </row>
    <row r="14" spans="1:42" ht="18.75" x14ac:dyDescent="0.25">
      <c r="A14" s="342"/>
      <c r="B14" s="342"/>
      <c r="C14" s="342"/>
      <c r="D14" s="342"/>
      <c r="E14" s="342"/>
      <c r="F14" s="342"/>
      <c r="G14" s="342"/>
      <c r="H14" s="342"/>
      <c r="I14" s="342"/>
      <c r="J14" s="342"/>
      <c r="K14" s="342"/>
      <c r="L14" s="342"/>
    </row>
    <row r="15" spans="1:42" ht="59.2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row>
    <row r="16" spans="1:42" x14ac:dyDescent="0.25">
      <c r="A16" s="334" t="s">
        <v>7</v>
      </c>
      <c r="B16" s="334"/>
      <c r="C16" s="334"/>
      <c r="D16" s="334"/>
      <c r="E16" s="334"/>
      <c r="F16" s="334"/>
      <c r="G16" s="334"/>
      <c r="H16" s="334"/>
      <c r="I16" s="334"/>
      <c r="J16" s="334"/>
      <c r="K16" s="334"/>
      <c r="L16" s="334"/>
    </row>
    <row r="17" spans="1:12" ht="15.75" customHeight="1" x14ac:dyDescent="0.25">
      <c r="L17" s="85"/>
    </row>
    <row r="18" spans="1:12" x14ac:dyDescent="0.25">
      <c r="K18" s="84"/>
    </row>
    <row r="19" spans="1:12" ht="15.75" customHeight="1" x14ac:dyDescent="0.25">
      <c r="A19" s="391" t="s">
        <v>461</v>
      </c>
      <c r="B19" s="391"/>
      <c r="C19" s="391"/>
      <c r="D19" s="391"/>
      <c r="E19" s="391"/>
      <c r="F19" s="391"/>
      <c r="G19" s="391"/>
      <c r="H19" s="391"/>
      <c r="I19" s="391"/>
      <c r="J19" s="391"/>
      <c r="K19" s="391"/>
      <c r="L19" s="391"/>
    </row>
    <row r="20" spans="1:12" x14ac:dyDescent="0.25">
      <c r="A20" s="70"/>
      <c r="B20" s="70"/>
      <c r="C20" s="83"/>
      <c r="D20" s="83"/>
      <c r="E20" s="83"/>
      <c r="F20" s="83"/>
      <c r="G20" s="83"/>
      <c r="H20" s="83"/>
      <c r="I20" s="83"/>
      <c r="J20" s="83"/>
      <c r="K20" s="83"/>
      <c r="L20" s="83"/>
    </row>
    <row r="21" spans="1:12" ht="28.5" customHeight="1" x14ac:dyDescent="0.25">
      <c r="A21" s="392" t="s">
        <v>216</v>
      </c>
      <c r="B21" s="393" t="s">
        <v>215</v>
      </c>
      <c r="C21" s="399" t="s">
        <v>393</v>
      </c>
      <c r="D21" s="399"/>
      <c r="E21" s="399"/>
      <c r="F21" s="399"/>
      <c r="G21" s="399"/>
      <c r="H21" s="399"/>
      <c r="I21" s="394" t="s">
        <v>214</v>
      </c>
      <c r="J21" s="396" t="s">
        <v>395</v>
      </c>
      <c r="K21" s="392" t="s">
        <v>213</v>
      </c>
      <c r="L21" s="395" t="s">
        <v>394</v>
      </c>
    </row>
    <row r="22" spans="1:12" ht="58.5" customHeight="1" x14ac:dyDescent="0.25">
      <c r="A22" s="392"/>
      <c r="B22" s="393"/>
      <c r="C22" s="400" t="s">
        <v>3</v>
      </c>
      <c r="D22" s="400"/>
      <c r="E22" s="123"/>
      <c r="F22" s="124"/>
      <c r="G22" s="401" t="s">
        <v>2</v>
      </c>
      <c r="H22" s="402"/>
      <c r="I22" s="394"/>
      <c r="J22" s="397"/>
      <c r="K22" s="392"/>
      <c r="L22" s="395"/>
    </row>
    <row r="23" spans="1:12" ht="47.25" x14ac:dyDescent="0.25">
      <c r="A23" s="392"/>
      <c r="B23" s="393"/>
      <c r="C23" s="82" t="s">
        <v>212</v>
      </c>
      <c r="D23" s="82" t="s">
        <v>211</v>
      </c>
      <c r="E23" s="82" t="s">
        <v>212</v>
      </c>
      <c r="F23" s="82" t="s">
        <v>211</v>
      </c>
      <c r="G23" s="82" t="s">
        <v>212</v>
      </c>
      <c r="H23" s="82" t="s">
        <v>211</v>
      </c>
      <c r="I23" s="394"/>
      <c r="J23" s="398"/>
      <c r="K23" s="392"/>
      <c r="L23" s="395"/>
    </row>
    <row r="24" spans="1:12" x14ac:dyDescent="0.25">
      <c r="A24" s="72">
        <v>1</v>
      </c>
      <c r="B24" s="296">
        <v>2</v>
      </c>
      <c r="C24" s="82">
        <v>3</v>
      </c>
      <c r="D24" s="82">
        <v>4</v>
      </c>
      <c r="E24" s="82">
        <v>5</v>
      </c>
      <c r="F24" s="82">
        <v>6</v>
      </c>
      <c r="G24" s="82">
        <v>7</v>
      </c>
      <c r="H24" s="82">
        <v>8</v>
      </c>
      <c r="I24" s="82">
        <v>9</v>
      </c>
      <c r="J24" s="82">
        <v>10</v>
      </c>
      <c r="K24" s="82">
        <v>11</v>
      </c>
      <c r="L24" s="82">
        <v>12</v>
      </c>
    </row>
    <row r="25" spans="1:12" x14ac:dyDescent="0.25">
      <c r="A25" s="78">
        <v>1</v>
      </c>
      <c r="B25" s="297" t="s">
        <v>210</v>
      </c>
      <c r="C25" s="79"/>
      <c r="D25" s="81"/>
      <c r="E25" s="81"/>
      <c r="F25" s="81"/>
      <c r="G25" s="81"/>
      <c r="H25" s="81"/>
      <c r="I25" s="281"/>
      <c r="J25" s="281"/>
      <c r="K25" s="77"/>
      <c r="L25" s="93"/>
    </row>
    <row r="26" spans="1:12" ht="39" customHeight="1" x14ac:dyDescent="0.25">
      <c r="A26" s="78" t="s">
        <v>209</v>
      </c>
      <c r="B26" s="298" t="s">
        <v>400</v>
      </c>
      <c r="C26" s="168" t="s">
        <v>539</v>
      </c>
      <c r="D26" s="168" t="s">
        <v>539</v>
      </c>
      <c r="E26" s="174"/>
      <c r="F26" s="174"/>
      <c r="G26" s="168">
        <f>H26-5</f>
        <v>44737</v>
      </c>
      <c r="H26" s="168">
        <v>44742</v>
      </c>
      <c r="I26" s="281">
        <v>1</v>
      </c>
      <c r="J26" s="281">
        <v>1</v>
      </c>
      <c r="K26" s="77"/>
      <c r="L26" s="77"/>
    </row>
    <row r="27" spans="1:12" s="71" customFormat="1" ht="39" customHeight="1" x14ac:dyDescent="0.25">
      <c r="A27" s="78" t="s">
        <v>208</v>
      </c>
      <c r="B27" s="298" t="s">
        <v>402</v>
      </c>
      <c r="C27" s="168" t="s">
        <v>539</v>
      </c>
      <c r="D27" s="168" t="s">
        <v>539</v>
      </c>
      <c r="E27" s="287"/>
      <c r="F27" s="287"/>
      <c r="G27" s="168" t="s">
        <v>539</v>
      </c>
      <c r="H27" s="168" t="s">
        <v>539</v>
      </c>
      <c r="I27" s="281"/>
      <c r="J27" s="281"/>
      <c r="K27" s="77"/>
      <c r="L27" s="77"/>
    </row>
    <row r="28" spans="1:12" s="71" customFormat="1" ht="70.5" customHeight="1" x14ac:dyDescent="0.25">
      <c r="A28" s="78" t="s">
        <v>401</v>
      </c>
      <c r="B28" s="298" t="s">
        <v>406</v>
      </c>
      <c r="C28" s="168" t="s">
        <v>539</v>
      </c>
      <c r="D28" s="168" t="s">
        <v>539</v>
      </c>
      <c r="E28" s="287"/>
      <c r="F28" s="287"/>
      <c r="G28" s="168" t="s">
        <v>539</v>
      </c>
      <c r="H28" s="168" t="s">
        <v>539</v>
      </c>
      <c r="I28" s="281"/>
      <c r="J28" s="281"/>
      <c r="K28" s="77"/>
      <c r="L28" s="77"/>
    </row>
    <row r="29" spans="1:12" s="71" customFormat="1" ht="54" customHeight="1" x14ac:dyDescent="0.25">
      <c r="A29" s="78" t="s">
        <v>207</v>
      </c>
      <c r="B29" s="298" t="s">
        <v>405</v>
      </c>
      <c r="C29" s="168" t="s">
        <v>539</v>
      </c>
      <c r="D29" s="168" t="s">
        <v>539</v>
      </c>
      <c r="E29" s="288"/>
      <c r="F29" s="287"/>
      <c r="G29" s="168" t="s">
        <v>539</v>
      </c>
      <c r="H29" s="168" t="s">
        <v>539</v>
      </c>
      <c r="I29" s="281"/>
      <c r="J29" s="281"/>
      <c r="K29" s="77"/>
      <c r="L29" s="77"/>
    </row>
    <row r="30" spans="1:12" s="71" customFormat="1" ht="42" customHeight="1" x14ac:dyDescent="0.25">
      <c r="A30" s="78" t="s">
        <v>206</v>
      </c>
      <c r="B30" s="298" t="s">
        <v>407</v>
      </c>
      <c r="C30" s="168" t="s">
        <v>541</v>
      </c>
      <c r="D30" s="168" t="s">
        <v>541</v>
      </c>
      <c r="E30" s="287"/>
      <c r="F30" s="287"/>
      <c r="G30" s="169">
        <v>45076</v>
      </c>
      <c r="H30" s="169">
        <f>G30+10</f>
        <v>45086</v>
      </c>
      <c r="I30" s="281">
        <v>1</v>
      </c>
      <c r="J30" s="281">
        <v>1</v>
      </c>
      <c r="K30" s="77"/>
      <c r="L30" s="77"/>
    </row>
    <row r="31" spans="1:12" s="71" customFormat="1" ht="37.5" customHeight="1" x14ac:dyDescent="0.25">
      <c r="A31" s="78" t="s">
        <v>205</v>
      </c>
      <c r="B31" s="298" t="s">
        <v>403</v>
      </c>
      <c r="C31" s="168" t="s">
        <v>541</v>
      </c>
      <c r="D31" s="168" t="s">
        <v>541</v>
      </c>
      <c r="E31" s="287"/>
      <c r="F31" s="287"/>
      <c r="G31" s="170">
        <v>45078</v>
      </c>
      <c r="H31" s="170">
        <v>45083</v>
      </c>
      <c r="I31" s="281">
        <v>1</v>
      </c>
      <c r="J31" s="281">
        <v>1</v>
      </c>
      <c r="K31" s="77"/>
      <c r="L31" s="77"/>
    </row>
    <row r="32" spans="1:12" s="71" customFormat="1" ht="31.5" x14ac:dyDescent="0.25">
      <c r="A32" s="78" t="s">
        <v>203</v>
      </c>
      <c r="B32" s="298" t="s">
        <v>408</v>
      </c>
      <c r="C32" s="168" t="s">
        <v>541</v>
      </c>
      <c r="D32" s="168" t="s">
        <v>541</v>
      </c>
      <c r="E32" s="287"/>
      <c r="F32" s="287"/>
      <c r="G32" s="170">
        <f>H31+40</f>
        <v>45123</v>
      </c>
      <c r="H32" s="170">
        <f>G32+25</f>
        <v>45148</v>
      </c>
      <c r="I32" s="281">
        <v>1</v>
      </c>
      <c r="J32" s="281">
        <v>1</v>
      </c>
      <c r="K32" s="77"/>
      <c r="L32" s="77"/>
    </row>
    <row r="33" spans="1:12" s="71" customFormat="1" ht="37.5" customHeight="1" x14ac:dyDescent="0.25">
      <c r="A33" s="78" t="s">
        <v>419</v>
      </c>
      <c r="B33" s="298" t="s">
        <v>354</v>
      </c>
      <c r="C33" s="168" t="s">
        <v>539</v>
      </c>
      <c r="D33" s="168" t="s">
        <v>539</v>
      </c>
      <c r="E33" s="287"/>
      <c r="F33" s="287"/>
      <c r="G33" s="174" t="s">
        <v>539</v>
      </c>
      <c r="H33" s="174" t="s">
        <v>539</v>
      </c>
      <c r="I33" s="281"/>
      <c r="J33" s="281"/>
      <c r="K33" s="77"/>
      <c r="L33" s="77"/>
    </row>
    <row r="34" spans="1:12" s="71" customFormat="1" ht="47.25" customHeight="1" x14ac:dyDescent="0.25">
      <c r="A34" s="78" t="s">
        <v>420</v>
      </c>
      <c r="B34" s="298" t="s">
        <v>412</v>
      </c>
      <c r="C34" s="168" t="s">
        <v>539</v>
      </c>
      <c r="D34" s="168" t="s">
        <v>539</v>
      </c>
      <c r="E34" s="289"/>
      <c r="F34" s="289"/>
      <c r="G34" s="174" t="s">
        <v>539</v>
      </c>
      <c r="H34" s="174" t="s">
        <v>539</v>
      </c>
      <c r="I34" s="282"/>
      <c r="J34" s="282"/>
      <c r="K34" s="80"/>
      <c r="L34" s="77"/>
    </row>
    <row r="35" spans="1:12" s="71" customFormat="1" ht="49.5" customHeight="1" x14ac:dyDescent="0.25">
      <c r="A35" s="78" t="s">
        <v>421</v>
      </c>
      <c r="B35" s="298" t="s">
        <v>204</v>
      </c>
      <c r="C35" s="168" t="s">
        <v>541</v>
      </c>
      <c r="D35" s="168" t="s">
        <v>541</v>
      </c>
      <c r="E35" s="290"/>
      <c r="F35" s="290"/>
      <c r="G35" s="171">
        <f>H32</f>
        <v>45148</v>
      </c>
      <c r="H35" s="171">
        <f>G35+17</f>
        <v>45165</v>
      </c>
      <c r="I35" s="281">
        <v>1</v>
      </c>
      <c r="J35" s="281">
        <v>1</v>
      </c>
      <c r="K35" s="80"/>
      <c r="L35" s="77"/>
    </row>
    <row r="36" spans="1:12" ht="37.5" customHeight="1" x14ac:dyDescent="0.25">
      <c r="A36" s="78" t="s">
        <v>422</v>
      </c>
      <c r="B36" s="298" t="s">
        <v>404</v>
      </c>
      <c r="C36" s="168" t="s">
        <v>539</v>
      </c>
      <c r="D36" s="168" t="s">
        <v>539</v>
      </c>
      <c r="E36" s="168" t="s">
        <v>539</v>
      </c>
      <c r="F36" s="168" t="s">
        <v>539</v>
      </c>
      <c r="G36" s="168" t="s">
        <v>539</v>
      </c>
      <c r="H36" s="168" t="s">
        <v>539</v>
      </c>
      <c r="I36" s="283"/>
      <c r="J36" s="283"/>
      <c r="K36" s="77"/>
      <c r="L36" s="77"/>
    </row>
    <row r="37" spans="1:12" ht="30.75" customHeight="1" x14ac:dyDescent="0.25">
      <c r="A37" s="78" t="s">
        <v>423</v>
      </c>
      <c r="B37" s="298" t="s">
        <v>202</v>
      </c>
      <c r="C37" s="168" t="s">
        <v>541</v>
      </c>
      <c r="D37" s="168" t="s">
        <v>541</v>
      </c>
      <c r="E37" s="291"/>
      <c r="F37" s="292"/>
      <c r="G37" s="169">
        <f>G35</f>
        <v>45148</v>
      </c>
      <c r="H37" s="171">
        <f>G37+17</f>
        <v>45165</v>
      </c>
      <c r="I37" s="281">
        <v>1</v>
      </c>
      <c r="J37" s="281">
        <v>1</v>
      </c>
      <c r="K37" s="77"/>
      <c r="L37" s="77"/>
    </row>
    <row r="38" spans="1:12" ht="34.5" customHeight="1" x14ac:dyDescent="0.25">
      <c r="A38" s="78" t="s">
        <v>424</v>
      </c>
      <c r="B38" s="297" t="s">
        <v>201</v>
      </c>
      <c r="C38" s="293"/>
      <c r="D38" s="294"/>
      <c r="E38" s="294"/>
      <c r="F38" s="294"/>
      <c r="G38" s="172"/>
      <c r="H38" s="77"/>
      <c r="I38" s="284"/>
      <c r="J38" s="284"/>
      <c r="K38" s="77"/>
      <c r="L38" s="77"/>
    </row>
    <row r="39" spans="1:12" ht="63" x14ac:dyDescent="0.25">
      <c r="A39" s="78">
        <v>2</v>
      </c>
      <c r="B39" s="298" t="s">
        <v>409</v>
      </c>
      <c r="C39" s="168" t="s">
        <v>541</v>
      </c>
      <c r="D39" s="168" t="s">
        <v>541</v>
      </c>
      <c r="E39" s="294"/>
      <c r="F39" s="294"/>
      <c r="G39" s="170">
        <v>45078</v>
      </c>
      <c r="H39" s="170">
        <v>45083</v>
      </c>
      <c r="I39" s="281">
        <v>1</v>
      </c>
      <c r="J39" s="281">
        <v>1</v>
      </c>
      <c r="K39" s="77"/>
      <c r="L39" s="77"/>
    </row>
    <row r="40" spans="1:12" ht="33.75" customHeight="1" x14ac:dyDescent="0.25">
      <c r="A40" s="78" t="s">
        <v>200</v>
      </c>
      <c r="B40" s="298" t="s">
        <v>411</v>
      </c>
      <c r="C40" s="168" t="s">
        <v>541</v>
      </c>
      <c r="D40" s="168" t="s">
        <v>541</v>
      </c>
      <c r="E40" s="294"/>
      <c r="F40" s="294"/>
      <c r="G40" s="171">
        <f>H37</f>
        <v>45165</v>
      </c>
      <c r="H40" s="171">
        <f>G40+40</f>
        <v>45205</v>
      </c>
      <c r="I40" s="281">
        <v>0.4</v>
      </c>
      <c r="J40" s="281">
        <v>1</v>
      </c>
      <c r="K40" s="77"/>
      <c r="L40" s="77"/>
    </row>
    <row r="41" spans="1:12" ht="63" customHeight="1" x14ac:dyDescent="0.25">
      <c r="A41" s="78" t="s">
        <v>199</v>
      </c>
      <c r="B41" s="297" t="s">
        <v>492</v>
      </c>
      <c r="C41" s="293"/>
      <c r="D41" s="294"/>
      <c r="E41" s="294"/>
      <c r="F41" s="294"/>
      <c r="G41" s="172"/>
      <c r="H41" s="77"/>
      <c r="I41" s="284"/>
      <c r="J41" s="284"/>
      <c r="K41" s="77"/>
      <c r="L41" s="77"/>
    </row>
    <row r="42" spans="1:12" ht="58.5" customHeight="1" x14ac:dyDescent="0.25">
      <c r="A42" s="78">
        <v>3</v>
      </c>
      <c r="B42" s="298" t="s">
        <v>410</v>
      </c>
      <c r="C42" s="168" t="s">
        <v>541</v>
      </c>
      <c r="D42" s="168" t="s">
        <v>541</v>
      </c>
      <c r="E42" s="294"/>
      <c r="F42" s="294"/>
      <c r="G42" s="171">
        <f>G40</f>
        <v>45165</v>
      </c>
      <c r="H42" s="171">
        <f>H40</f>
        <v>45205</v>
      </c>
      <c r="I42" s="281">
        <v>0.4</v>
      </c>
      <c r="J42" s="281">
        <v>1</v>
      </c>
      <c r="K42" s="77"/>
      <c r="L42" s="77"/>
    </row>
    <row r="43" spans="1:12" ht="34.5" customHeight="1" x14ac:dyDescent="0.25">
      <c r="A43" s="78" t="s">
        <v>198</v>
      </c>
      <c r="B43" s="298" t="s">
        <v>196</v>
      </c>
      <c r="C43" s="168" t="s">
        <v>541</v>
      </c>
      <c r="D43" s="168" t="s">
        <v>541</v>
      </c>
      <c r="E43" s="294"/>
      <c r="F43" s="294"/>
      <c r="G43" s="171">
        <f>H42</f>
        <v>45205</v>
      </c>
      <c r="H43" s="171">
        <f>G43+26</f>
        <v>45231</v>
      </c>
      <c r="I43" s="284"/>
      <c r="J43" s="284"/>
      <c r="K43" s="77"/>
      <c r="L43" s="77"/>
    </row>
    <row r="44" spans="1:12" ht="24.75" customHeight="1" x14ac:dyDescent="0.25">
      <c r="A44" s="78" t="s">
        <v>197</v>
      </c>
      <c r="B44" s="298" t="s">
        <v>194</v>
      </c>
      <c r="C44" s="168" t="s">
        <v>541</v>
      </c>
      <c r="D44" s="168" t="s">
        <v>541</v>
      </c>
      <c r="E44" s="294"/>
      <c r="F44" s="294"/>
      <c r="G44" s="171">
        <f>G43</f>
        <v>45205</v>
      </c>
      <c r="H44" s="171">
        <f>H43</f>
        <v>45231</v>
      </c>
      <c r="I44" s="284"/>
      <c r="J44" s="284"/>
      <c r="K44" s="77"/>
      <c r="L44" s="77"/>
    </row>
    <row r="45" spans="1:12" ht="90.75" customHeight="1" x14ac:dyDescent="0.25">
      <c r="A45" s="78" t="s">
        <v>195</v>
      </c>
      <c r="B45" s="298" t="s">
        <v>415</v>
      </c>
      <c r="C45" s="168" t="s">
        <v>539</v>
      </c>
      <c r="D45" s="168" t="s">
        <v>539</v>
      </c>
      <c r="E45" s="294"/>
      <c r="F45" s="294"/>
      <c r="G45" s="174" t="s">
        <v>539</v>
      </c>
      <c r="H45" s="168"/>
      <c r="I45" s="284"/>
      <c r="J45" s="284"/>
      <c r="K45" s="77"/>
      <c r="L45" s="77"/>
    </row>
    <row r="46" spans="1:12" ht="167.25" customHeight="1" x14ac:dyDescent="0.25">
      <c r="A46" s="78" t="s">
        <v>193</v>
      </c>
      <c r="B46" s="298" t="s">
        <v>413</v>
      </c>
      <c r="C46" s="168" t="s">
        <v>539</v>
      </c>
      <c r="D46" s="168" t="s">
        <v>539</v>
      </c>
      <c r="E46" s="294"/>
      <c r="F46" s="294"/>
      <c r="G46" s="174" t="s">
        <v>539</v>
      </c>
      <c r="H46" s="168"/>
      <c r="I46" s="284"/>
      <c r="J46" s="284"/>
      <c r="K46" s="77"/>
      <c r="L46" s="77"/>
    </row>
    <row r="47" spans="1:12" ht="30.75" customHeight="1" x14ac:dyDescent="0.25">
      <c r="A47" s="78" t="s">
        <v>191</v>
      </c>
      <c r="B47" s="298" t="s">
        <v>192</v>
      </c>
      <c r="C47" s="168" t="s">
        <v>541</v>
      </c>
      <c r="D47" s="168" t="s">
        <v>541</v>
      </c>
      <c r="E47" s="294"/>
      <c r="F47" s="294"/>
      <c r="G47" s="171">
        <f>H44</f>
        <v>45231</v>
      </c>
      <c r="H47" s="171">
        <f>G47+10</f>
        <v>45241</v>
      </c>
      <c r="I47" s="284"/>
      <c r="J47" s="284"/>
      <c r="K47" s="77"/>
      <c r="L47" s="77"/>
    </row>
    <row r="48" spans="1:12" ht="37.5" customHeight="1" x14ac:dyDescent="0.25">
      <c r="A48" s="78" t="s">
        <v>425</v>
      </c>
      <c r="B48" s="297" t="s">
        <v>190</v>
      </c>
      <c r="C48" s="293"/>
      <c r="D48" s="294"/>
      <c r="E48" s="294"/>
      <c r="F48" s="294"/>
      <c r="G48" s="172"/>
      <c r="H48" s="77"/>
      <c r="I48" s="284"/>
      <c r="J48" s="284"/>
      <c r="K48" s="77"/>
      <c r="L48" s="77"/>
    </row>
    <row r="49" spans="1:12" ht="35.25" customHeight="1" x14ac:dyDescent="0.25">
      <c r="A49" s="78">
        <v>4</v>
      </c>
      <c r="B49" s="298" t="s">
        <v>188</v>
      </c>
      <c r="C49" s="168" t="s">
        <v>541</v>
      </c>
      <c r="D49" s="168" t="s">
        <v>541</v>
      </c>
      <c r="E49" s="294"/>
      <c r="F49" s="294"/>
      <c r="G49" s="171">
        <f>H47</f>
        <v>45241</v>
      </c>
      <c r="H49" s="171">
        <f>G49+6</f>
        <v>45247</v>
      </c>
      <c r="I49" s="284"/>
      <c r="J49" s="284"/>
      <c r="K49" s="77"/>
      <c r="L49" s="77"/>
    </row>
    <row r="50" spans="1:12" ht="86.25" customHeight="1" x14ac:dyDescent="0.25">
      <c r="A50" s="78" t="s">
        <v>189</v>
      </c>
      <c r="B50" s="298" t="s">
        <v>414</v>
      </c>
      <c r="C50" s="168" t="s">
        <v>541</v>
      </c>
      <c r="D50" s="168" t="s">
        <v>541</v>
      </c>
      <c r="E50" s="294"/>
      <c r="F50" s="294"/>
      <c r="G50" s="171">
        <f>H49</f>
        <v>45247</v>
      </c>
      <c r="H50" s="173">
        <f>G50+10</f>
        <v>45257</v>
      </c>
      <c r="I50" s="284"/>
      <c r="J50" s="284"/>
      <c r="K50" s="77"/>
      <c r="L50" s="77"/>
    </row>
    <row r="51" spans="1:12" ht="77.25" customHeight="1" x14ac:dyDescent="0.25">
      <c r="A51" s="78" t="s">
        <v>187</v>
      </c>
      <c r="B51" s="298" t="s">
        <v>416</v>
      </c>
      <c r="C51" s="168" t="s">
        <v>539</v>
      </c>
      <c r="D51" s="168" t="s">
        <v>539</v>
      </c>
      <c r="E51" s="294"/>
      <c r="F51" s="294"/>
      <c r="G51" s="174" t="s">
        <v>539</v>
      </c>
      <c r="H51" s="168"/>
      <c r="I51" s="284"/>
      <c r="J51" s="284"/>
      <c r="K51" s="77"/>
      <c r="L51" s="77"/>
    </row>
    <row r="52" spans="1:12" ht="71.25" customHeight="1" x14ac:dyDescent="0.25">
      <c r="A52" s="78" t="s">
        <v>185</v>
      </c>
      <c r="B52" s="298" t="s">
        <v>186</v>
      </c>
      <c r="C52" s="168" t="s">
        <v>541</v>
      </c>
      <c r="D52" s="168" t="s">
        <v>541</v>
      </c>
      <c r="E52" s="175"/>
      <c r="F52" s="175"/>
      <c r="G52" s="168">
        <f>H50</f>
        <v>45257</v>
      </c>
      <c r="H52" s="168">
        <f>G52+10</f>
        <v>45267</v>
      </c>
      <c r="I52" s="284"/>
      <c r="J52" s="284"/>
      <c r="K52" s="77"/>
      <c r="L52" s="77"/>
    </row>
    <row r="53" spans="1:12" ht="48" customHeight="1" x14ac:dyDescent="0.25">
      <c r="A53" s="78" t="s">
        <v>183</v>
      </c>
      <c r="B53" s="299" t="s">
        <v>417</v>
      </c>
      <c r="C53" s="168" t="s">
        <v>541</v>
      </c>
      <c r="D53" s="168" t="s">
        <v>541</v>
      </c>
      <c r="E53" s="175"/>
      <c r="F53" s="175"/>
      <c r="G53" s="168">
        <f>H52</f>
        <v>45267</v>
      </c>
      <c r="H53" s="168">
        <f>G53+15</f>
        <v>45282</v>
      </c>
      <c r="I53" s="284"/>
      <c r="J53" s="284"/>
      <c r="K53" s="77"/>
      <c r="L53" s="77"/>
    </row>
    <row r="54" spans="1:12" ht="46.5" customHeight="1" x14ac:dyDescent="0.25">
      <c r="A54" s="78" t="s">
        <v>418</v>
      </c>
      <c r="B54" s="298" t="s">
        <v>184</v>
      </c>
      <c r="C54" s="168" t="s">
        <v>541</v>
      </c>
      <c r="D54" s="168" t="s">
        <v>541</v>
      </c>
      <c r="E54" s="175"/>
      <c r="F54" s="175"/>
      <c r="G54" s="168" t="s">
        <v>539</v>
      </c>
      <c r="H54" s="168"/>
      <c r="I54" s="284"/>
      <c r="J54" s="284"/>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9"/>
      <c r="B5" s="69"/>
      <c r="C5" s="69"/>
      <c r="D5" s="69"/>
      <c r="E5" s="69"/>
      <c r="F5" s="69"/>
      <c r="L5" s="69"/>
      <c r="M5" s="69"/>
      <c r="U5" s="14"/>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9" t="str">
        <f>'1. паспорт местоположение'!A12:C12</f>
        <v>N_NS3600.VL.0024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29" x14ac:dyDescent="0.25">
      <c r="A17" s="69"/>
      <c r="L17" s="69"/>
      <c r="M17" s="69"/>
      <c r="N17" s="69"/>
      <c r="O17" s="69"/>
      <c r="P17" s="69"/>
      <c r="Q17" s="69"/>
      <c r="R17" s="69"/>
      <c r="S17" s="69"/>
      <c r="T17" s="69"/>
    </row>
    <row r="18" spans="1:29" x14ac:dyDescent="0.25">
      <c r="A18" s="416" t="s">
        <v>462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69"/>
      <c r="B19" s="69"/>
      <c r="C19" s="69"/>
      <c r="D19" s="69"/>
      <c r="E19" s="69"/>
      <c r="F19" s="69"/>
      <c r="L19" s="69"/>
      <c r="M19" s="69"/>
      <c r="N19" s="69"/>
      <c r="O19" s="69"/>
      <c r="P19" s="69"/>
      <c r="Q19" s="69"/>
      <c r="R19" s="69"/>
      <c r="S19" s="69"/>
      <c r="T19" s="69"/>
    </row>
    <row r="20" spans="1:29" ht="33" customHeight="1" x14ac:dyDescent="0.25">
      <c r="A20" s="406" t="s">
        <v>182</v>
      </c>
      <c r="B20" s="406" t="s">
        <v>181</v>
      </c>
      <c r="C20" s="392" t="s">
        <v>180</v>
      </c>
      <c r="D20" s="392"/>
      <c r="E20" s="408" t="s">
        <v>179</v>
      </c>
      <c r="F20" s="408"/>
      <c r="G20" s="409" t="s">
        <v>585</v>
      </c>
      <c r="H20" s="403" t="s">
        <v>496</v>
      </c>
      <c r="I20" s="404"/>
      <c r="J20" s="404"/>
      <c r="K20" s="404"/>
      <c r="L20" s="403" t="s">
        <v>497</v>
      </c>
      <c r="M20" s="404"/>
      <c r="N20" s="404"/>
      <c r="O20" s="404"/>
      <c r="P20" s="403" t="s">
        <v>498</v>
      </c>
      <c r="Q20" s="404"/>
      <c r="R20" s="404"/>
      <c r="S20" s="404"/>
      <c r="T20" s="403" t="s">
        <v>499</v>
      </c>
      <c r="U20" s="404"/>
      <c r="V20" s="404"/>
      <c r="W20" s="404"/>
      <c r="X20" s="403" t="s">
        <v>500</v>
      </c>
      <c r="Y20" s="404"/>
      <c r="Z20" s="404"/>
      <c r="AA20" s="404"/>
      <c r="AB20" s="412" t="s">
        <v>178</v>
      </c>
      <c r="AC20" s="413"/>
    </row>
    <row r="21" spans="1:29" ht="99.75" customHeight="1" x14ac:dyDescent="0.25">
      <c r="A21" s="407"/>
      <c r="B21" s="407"/>
      <c r="C21" s="392"/>
      <c r="D21" s="392"/>
      <c r="E21" s="408"/>
      <c r="F21" s="408"/>
      <c r="G21" s="410"/>
      <c r="H21" s="392" t="s">
        <v>3</v>
      </c>
      <c r="I21" s="392"/>
      <c r="J21" s="392" t="s">
        <v>176</v>
      </c>
      <c r="K21" s="392"/>
      <c r="L21" s="392" t="s">
        <v>3</v>
      </c>
      <c r="M21" s="392"/>
      <c r="N21" s="392" t="s">
        <v>176</v>
      </c>
      <c r="O21" s="392"/>
      <c r="P21" s="392" t="s">
        <v>3</v>
      </c>
      <c r="Q21" s="392"/>
      <c r="R21" s="392" t="s">
        <v>176</v>
      </c>
      <c r="S21" s="392"/>
      <c r="T21" s="392" t="s">
        <v>3</v>
      </c>
      <c r="U21" s="392"/>
      <c r="V21" s="392" t="s">
        <v>176</v>
      </c>
      <c r="W21" s="392"/>
      <c r="X21" s="392" t="s">
        <v>3</v>
      </c>
      <c r="Y21" s="392"/>
      <c r="Z21" s="392" t="s">
        <v>176</v>
      </c>
      <c r="AA21" s="392"/>
      <c r="AB21" s="414"/>
      <c r="AC21" s="415"/>
    </row>
    <row r="22" spans="1:29" ht="89.25" customHeight="1" x14ac:dyDescent="0.25">
      <c r="A22" s="400"/>
      <c r="B22" s="400"/>
      <c r="C22" s="149" t="s">
        <v>3</v>
      </c>
      <c r="D22" s="149" t="s">
        <v>176</v>
      </c>
      <c r="E22" s="300" t="s">
        <v>501</v>
      </c>
      <c r="F22" s="300" t="s">
        <v>586</v>
      </c>
      <c r="G22" s="411"/>
      <c r="H22" s="73" t="s">
        <v>443</v>
      </c>
      <c r="I22" s="73" t="s">
        <v>444</v>
      </c>
      <c r="J22" s="73" t="s">
        <v>443</v>
      </c>
      <c r="K22" s="73" t="s">
        <v>444</v>
      </c>
      <c r="L22" s="73" t="s">
        <v>443</v>
      </c>
      <c r="M22" s="73" t="s">
        <v>444</v>
      </c>
      <c r="N22" s="73" t="s">
        <v>443</v>
      </c>
      <c r="O22" s="73" t="s">
        <v>444</v>
      </c>
      <c r="P22" s="73" t="s">
        <v>443</v>
      </c>
      <c r="Q22" s="73" t="s">
        <v>444</v>
      </c>
      <c r="R22" s="73" t="s">
        <v>443</v>
      </c>
      <c r="S22" s="73" t="s">
        <v>444</v>
      </c>
      <c r="T22" s="73" t="s">
        <v>443</v>
      </c>
      <c r="U22" s="73" t="s">
        <v>444</v>
      </c>
      <c r="V22" s="73" t="s">
        <v>443</v>
      </c>
      <c r="W22" s="73" t="s">
        <v>444</v>
      </c>
      <c r="X22" s="73" t="s">
        <v>443</v>
      </c>
      <c r="Y22" s="73" t="s">
        <v>444</v>
      </c>
      <c r="Z22" s="73" t="s">
        <v>443</v>
      </c>
      <c r="AA22" s="73" t="s">
        <v>444</v>
      </c>
      <c r="AB22" s="149" t="s">
        <v>177</v>
      </c>
      <c r="AC22" s="149" t="s">
        <v>176</v>
      </c>
    </row>
    <row r="23" spans="1:2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ht="47.25" customHeight="1" x14ac:dyDescent="0.25">
      <c r="A24" s="150" t="s">
        <v>66</v>
      </c>
      <c r="B24" s="151" t="s">
        <v>175</v>
      </c>
      <c r="C24" s="152" t="s">
        <v>541</v>
      </c>
      <c r="D24" s="152">
        <v>3.5431272934687619</v>
      </c>
      <c r="E24" s="152">
        <v>3.5431272934687619</v>
      </c>
      <c r="F24" s="152">
        <v>3.5431272934687619</v>
      </c>
      <c r="G24" s="152">
        <v>0</v>
      </c>
      <c r="H24" s="152" t="s">
        <v>541</v>
      </c>
      <c r="I24" s="152"/>
      <c r="J24" s="152">
        <v>3.5431272934687619</v>
      </c>
      <c r="K24" s="152"/>
      <c r="L24" s="152" t="s">
        <v>541</v>
      </c>
      <c r="M24" s="152"/>
      <c r="N24" s="152">
        <v>0</v>
      </c>
      <c r="O24" s="152"/>
      <c r="P24" s="152" t="s">
        <v>541</v>
      </c>
      <c r="Q24" s="152"/>
      <c r="R24" s="152">
        <v>0</v>
      </c>
      <c r="S24" s="152"/>
      <c r="T24" s="152" t="s">
        <v>541</v>
      </c>
      <c r="U24" s="152"/>
      <c r="V24" s="152">
        <v>0</v>
      </c>
      <c r="W24" s="152"/>
      <c r="X24" s="152" t="s">
        <v>541</v>
      </c>
      <c r="Y24" s="152"/>
      <c r="Z24" s="152">
        <v>0</v>
      </c>
      <c r="AA24" s="152"/>
      <c r="AB24" s="152" t="s">
        <v>541</v>
      </c>
      <c r="AC24" s="152">
        <v>3.5431272934687619</v>
      </c>
    </row>
    <row r="25" spans="1:29" ht="24" customHeight="1" x14ac:dyDescent="0.25">
      <c r="A25" s="153">
        <v>1</v>
      </c>
      <c r="B25" s="154" t="s">
        <v>174</v>
      </c>
      <c r="C25" s="152"/>
      <c r="D25" s="152"/>
      <c r="E25" s="152"/>
      <c r="F25" s="152"/>
      <c r="G25" s="152">
        <v>0</v>
      </c>
      <c r="H25" s="152" t="s">
        <v>541</v>
      </c>
      <c r="I25" s="152"/>
      <c r="J25" s="152">
        <v>0</v>
      </c>
      <c r="K25" s="152"/>
      <c r="L25" s="152" t="s">
        <v>541</v>
      </c>
      <c r="M25" s="152"/>
      <c r="N25" s="152">
        <v>0</v>
      </c>
      <c r="O25" s="152"/>
      <c r="P25" s="152" t="s">
        <v>541</v>
      </c>
      <c r="Q25" s="152"/>
      <c r="R25" s="152">
        <v>0</v>
      </c>
      <c r="S25" s="152"/>
      <c r="T25" s="152" t="s">
        <v>541</v>
      </c>
      <c r="U25" s="152"/>
      <c r="V25" s="152">
        <v>0</v>
      </c>
      <c r="W25" s="152"/>
      <c r="X25" s="152" t="s">
        <v>541</v>
      </c>
      <c r="Y25" s="152"/>
      <c r="Z25" s="152">
        <v>0</v>
      </c>
      <c r="AA25" s="152"/>
      <c r="AB25" s="152" t="s">
        <v>541</v>
      </c>
      <c r="AC25" s="152">
        <v>0</v>
      </c>
    </row>
    <row r="26" spans="1:29" x14ac:dyDescent="0.25">
      <c r="A26" s="153">
        <v>1</v>
      </c>
      <c r="B26" s="154" t="s">
        <v>173</v>
      </c>
      <c r="C26" s="152"/>
      <c r="D26" s="152"/>
      <c r="E26" s="152"/>
      <c r="F26" s="152"/>
      <c r="G26" s="152">
        <v>0</v>
      </c>
      <c r="H26" s="152" t="s">
        <v>541</v>
      </c>
      <c r="I26" s="152"/>
      <c r="J26" s="152">
        <v>0</v>
      </c>
      <c r="K26" s="152"/>
      <c r="L26" s="152" t="s">
        <v>541</v>
      </c>
      <c r="M26" s="152"/>
      <c r="N26" s="152">
        <v>0</v>
      </c>
      <c r="O26" s="152"/>
      <c r="P26" s="152" t="s">
        <v>541</v>
      </c>
      <c r="Q26" s="152"/>
      <c r="R26" s="152">
        <v>0</v>
      </c>
      <c r="S26" s="152"/>
      <c r="T26" s="152" t="s">
        <v>541</v>
      </c>
      <c r="U26" s="152"/>
      <c r="V26" s="152">
        <v>0</v>
      </c>
      <c r="W26" s="152"/>
      <c r="X26" s="152" t="s">
        <v>541</v>
      </c>
      <c r="Y26" s="152"/>
      <c r="Z26" s="152">
        <v>0</v>
      </c>
      <c r="AA26" s="152"/>
      <c r="AB26" s="152" t="s">
        <v>541</v>
      </c>
      <c r="AC26" s="152">
        <v>0</v>
      </c>
    </row>
    <row r="27" spans="1:29" ht="31.5" x14ac:dyDescent="0.25">
      <c r="A27" s="153">
        <v>1</v>
      </c>
      <c r="B27" s="154" t="s">
        <v>399</v>
      </c>
      <c r="C27" s="152"/>
      <c r="D27" s="152"/>
      <c r="E27" s="152"/>
      <c r="F27" s="152"/>
      <c r="G27" s="152">
        <v>0</v>
      </c>
      <c r="H27" s="152" t="s">
        <v>541</v>
      </c>
      <c r="I27" s="152"/>
      <c r="J27" s="152">
        <v>0</v>
      </c>
      <c r="K27" s="152"/>
      <c r="L27" s="152" t="s">
        <v>541</v>
      </c>
      <c r="M27" s="152"/>
      <c r="N27" s="152">
        <v>0</v>
      </c>
      <c r="O27" s="152"/>
      <c r="P27" s="152" t="s">
        <v>541</v>
      </c>
      <c r="Q27" s="152"/>
      <c r="R27" s="152">
        <v>0</v>
      </c>
      <c r="S27" s="152"/>
      <c r="T27" s="152" t="s">
        <v>541</v>
      </c>
      <c r="U27" s="152"/>
      <c r="V27" s="152">
        <v>0</v>
      </c>
      <c r="W27" s="152"/>
      <c r="X27" s="152" t="s">
        <v>541</v>
      </c>
      <c r="Y27" s="152"/>
      <c r="Z27" s="152">
        <v>0</v>
      </c>
      <c r="AA27" s="152"/>
      <c r="AB27" s="152" t="s">
        <v>541</v>
      </c>
      <c r="AC27" s="152">
        <v>0</v>
      </c>
    </row>
    <row r="28" spans="1:29" x14ac:dyDescent="0.25">
      <c r="A28" s="153">
        <v>1</v>
      </c>
      <c r="B28" s="154" t="s">
        <v>172</v>
      </c>
      <c r="C28" s="152"/>
      <c r="D28" s="152"/>
      <c r="E28" s="152"/>
      <c r="F28" s="152"/>
      <c r="G28" s="152">
        <v>0</v>
      </c>
      <c r="H28" s="152" t="s">
        <v>541</v>
      </c>
      <c r="I28" s="152"/>
      <c r="J28" s="152">
        <v>1.8373079999999999</v>
      </c>
      <c r="K28" s="152"/>
      <c r="L28" s="152" t="s">
        <v>541</v>
      </c>
      <c r="M28" s="152"/>
      <c r="N28" s="152">
        <v>0</v>
      </c>
      <c r="O28" s="152"/>
      <c r="P28" s="152" t="s">
        <v>541</v>
      </c>
      <c r="Q28" s="152"/>
      <c r="R28" s="152">
        <v>0</v>
      </c>
      <c r="S28" s="152"/>
      <c r="T28" s="152" t="s">
        <v>541</v>
      </c>
      <c r="U28" s="152"/>
      <c r="V28" s="152">
        <v>0</v>
      </c>
      <c r="W28" s="152"/>
      <c r="X28" s="152" t="s">
        <v>541</v>
      </c>
      <c r="Y28" s="152"/>
      <c r="Z28" s="152">
        <v>0</v>
      </c>
      <c r="AA28" s="152"/>
      <c r="AB28" s="152" t="s">
        <v>541</v>
      </c>
      <c r="AC28" s="152">
        <v>1.8373079999999999</v>
      </c>
    </row>
    <row r="29" spans="1:29" x14ac:dyDescent="0.25">
      <c r="A29" s="153">
        <v>1</v>
      </c>
      <c r="B29" s="155" t="s">
        <v>171</v>
      </c>
      <c r="C29" s="152"/>
      <c r="D29" s="152"/>
      <c r="E29" s="152"/>
      <c r="F29" s="152"/>
      <c r="G29" s="152">
        <v>0</v>
      </c>
      <c r="H29" s="152" t="s">
        <v>541</v>
      </c>
      <c r="I29" s="152"/>
      <c r="J29" s="152">
        <v>1.7058192934687619</v>
      </c>
      <c r="K29" s="152"/>
      <c r="L29" s="152" t="s">
        <v>541</v>
      </c>
      <c r="M29" s="152"/>
      <c r="N29" s="152">
        <v>0</v>
      </c>
      <c r="O29" s="152"/>
      <c r="P29" s="152" t="s">
        <v>541</v>
      </c>
      <c r="Q29" s="152"/>
      <c r="R29" s="152">
        <v>0</v>
      </c>
      <c r="S29" s="152"/>
      <c r="T29" s="152" t="s">
        <v>541</v>
      </c>
      <c r="U29" s="152"/>
      <c r="V29" s="152">
        <v>0</v>
      </c>
      <c r="W29" s="152"/>
      <c r="X29" s="152" t="s">
        <v>541</v>
      </c>
      <c r="Y29" s="152"/>
      <c r="Z29" s="152">
        <v>0</v>
      </c>
      <c r="AA29" s="152"/>
      <c r="AB29" s="152" t="s">
        <v>541</v>
      </c>
      <c r="AC29" s="152">
        <v>1.7058192934687619</v>
      </c>
    </row>
    <row r="30" spans="1:29" ht="47.25" x14ac:dyDescent="0.25">
      <c r="A30" s="150" t="s">
        <v>64</v>
      </c>
      <c r="B30" s="151" t="s">
        <v>170</v>
      </c>
      <c r="C30" s="152" t="s">
        <v>541</v>
      </c>
      <c r="D30" s="152">
        <v>2.9733793982598371</v>
      </c>
      <c r="E30" s="152">
        <v>2.9733793982598371</v>
      </c>
      <c r="F30" s="152">
        <v>2.9733793982598371</v>
      </c>
      <c r="G30" s="152">
        <v>0</v>
      </c>
      <c r="H30" s="152" t="s">
        <v>541</v>
      </c>
      <c r="I30" s="152"/>
      <c r="J30" s="152">
        <v>2.9733793982598371</v>
      </c>
      <c r="K30" s="152"/>
      <c r="L30" s="152" t="s">
        <v>541</v>
      </c>
      <c r="M30" s="152"/>
      <c r="N30" s="152">
        <v>0</v>
      </c>
      <c r="O30" s="152"/>
      <c r="P30" s="152" t="s">
        <v>541</v>
      </c>
      <c r="Q30" s="152"/>
      <c r="R30" s="152">
        <v>0</v>
      </c>
      <c r="S30" s="152"/>
      <c r="T30" s="152" t="s">
        <v>541</v>
      </c>
      <c r="U30" s="152"/>
      <c r="V30" s="152">
        <v>0</v>
      </c>
      <c r="W30" s="152"/>
      <c r="X30" s="152" t="s">
        <v>541</v>
      </c>
      <c r="Y30" s="152"/>
      <c r="Z30" s="152">
        <v>0</v>
      </c>
      <c r="AA30" s="152"/>
      <c r="AB30" s="152" t="s">
        <v>541</v>
      </c>
      <c r="AC30" s="152">
        <v>2.9733793982598371</v>
      </c>
    </row>
    <row r="31" spans="1:29" x14ac:dyDescent="0.25">
      <c r="A31" s="150" t="s">
        <v>169</v>
      </c>
      <c r="B31" s="154" t="s">
        <v>168</v>
      </c>
      <c r="C31" s="152" t="s">
        <v>541</v>
      </c>
      <c r="D31" s="152">
        <v>8.9681711447950022E-2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t="s">
        <v>541</v>
      </c>
      <c r="D32" s="152">
        <v>0.54310796552086638</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t="s">
        <v>541</v>
      </c>
      <c r="D33" s="152">
        <v>1.9447672977000001</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t="s">
        <v>541</v>
      </c>
      <c r="D34" s="152">
        <v>0.39582242359102077</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504</v>
      </c>
      <c r="C36" s="152"/>
      <c r="D36" s="152"/>
      <c r="E36" s="152"/>
      <c r="F36" s="152"/>
      <c r="G36" s="152">
        <v>0</v>
      </c>
      <c r="H36" s="152" t="s">
        <v>541</v>
      </c>
      <c r="I36" s="302" t="s">
        <v>541</v>
      </c>
      <c r="J36" s="152">
        <v>0</v>
      </c>
      <c r="K36" s="302" t="s">
        <v>555</v>
      </c>
      <c r="L36" s="152" t="s">
        <v>541</v>
      </c>
      <c r="M36" s="302" t="s">
        <v>541</v>
      </c>
      <c r="N36" s="152">
        <v>0</v>
      </c>
      <c r="O36" s="302" t="s">
        <v>555</v>
      </c>
      <c r="P36" s="152" t="s">
        <v>541</v>
      </c>
      <c r="Q36" s="302" t="s">
        <v>541</v>
      </c>
      <c r="R36" s="152">
        <v>0</v>
      </c>
      <c r="S36" s="302" t="s">
        <v>555</v>
      </c>
      <c r="T36" s="152" t="s">
        <v>541</v>
      </c>
      <c r="U36" s="302" t="s">
        <v>541</v>
      </c>
      <c r="V36" s="152">
        <v>0</v>
      </c>
      <c r="W36" s="302" t="s">
        <v>555</v>
      </c>
      <c r="X36" s="152" t="s">
        <v>541</v>
      </c>
      <c r="Y36" s="302" t="s">
        <v>541</v>
      </c>
      <c r="Z36" s="152">
        <v>0</v>
      </c>
      <c r="AA36" s="302" t="s">
        <v>555</v>
      </c>
      <c r="AB36" s="152">
        <v>0</v>
      </c>
      <c r="AC36" s="152">
        <v>0</v>
      </c>
    </row>
    <row r="37" spans="1:29" ht="31.5" x14ac:dyDescent="0.25">
      <c r="A37" s="153" t="s">
        <v>159</v>
      </c>
      <c r="B37" s="156" t="s">
        <v>502</v>
      </c>
      <c r="C37" s="152"/>
      <c r="D37" s="152"/>
      <c r="E37" s="152"/>
      <c r="F37" s="152"/>
      <c r="G37" s="152">
        <v>0</v>
      </c>
      <c r="H37" s="152" t="s">
        <v>541</v>
      </c>
      <c r="I37" s="302" t="s">
        <v>541</v>
      </c>
      <c r="J37" s="152">
        <v>0</v>
      </c>
      <c r="K37" s="302" t="s">
        <v>555</v>
      </c>
      <c r="L37" s="152" t="s">
        <v>541</v>
      </c>
      <c r="M37" s="302" t="s">
        <v>541</v>
      </c>
      <c r="N37" s="152">
        <v>0</v>
      </c>
      <c r="O37" s="302" t="s">
        <v>555</v>
      </c>
      <c r="P37" s="152" t="s">
        <v>541</v>
      </c>
      <c r="Q37" s="302" t="s">
        <v>541</v>
      </c>
      <c r="R37" s="152">
        <v>0</v>
      </c>
      <c r="S37" s="302" t="s">
        <v>555</v>
      </c>
      <c r="T37" s="152" t="s">
        <v>541</v>
      </c>
      <c r="U37" s="302" t="s">
        <v>541</v>
      </c>
      <c r="V37" s="152">
        <v>0</v>
      </c>
      <c r="W37" s="302" t="s">
        <v>555</v>
      </c>
      <c r="X37" s="152" t="s">
        <v>541</v>
      </c>
      <c r="Y37" s="302" t="s">
        <v>541</v>
      </c>
      <c r="Z37" s="152">
        <v>0</v>
      </c>
      <c r="AA37" s="302" t="s">
        <v>555</v>
      </c>
      <c r="AB37" s="152">
        <v>0</v>
      </c>
      <c r="AC37" s="152">
        <v>0</v>
      </c>
    </row>
    <row r="38" spans="1:29" x14ac:dyDescent="0.25">
      <c r="A38" s="153" t="s">
        <v>158</v>
      </c>
      <c r="B38" s="156" t="s">
        <v>149</v>
      </c>
      <c r="C38" s="152"/>
      <c r="D38" s="152"/>
      <c r="E38" s="152"/>
      <c r="F38" s="152"/>
      <c r="G38" s="152">
        <v>0</v>
      </c>
      <c r="H38" s="152" t="s">
        <v>541</v>
      </c>
      <c r="I38" s="302" t="s">
        <v>541</v>
      </c>
      <c r="J38" s="152">
        <v>0</v>
      </c>
      <c r="K38" s="302" t="s">
        <v>555</v>
      </c>
      <c r="L38" s="152" t="s">
        <v>541</v>
      </c>
      <c r="M38" s="302" t="s">
        <v>541</v>
      </c>
      <c r="N38" s="152">
        <v>0</v>
      </c>
      <c r="O38" s="302" t="s">
        <v>555</v>
      </c>
      <c r="P38" s="152" t="s">
        <v>541</v>
      </c>
      <c r="Q38" s="302" t="s">
        <v>541</v>
      </c>
      <c r="R38" s="152">
        <v>0</v>
      </c>
      <c r="S38" s="302" t="s">
        <v>555</v>
      </c>
      <c r="T38" s="152" t="s">
        <v>541</v>
      </c>
      <c r="U38" s="302" t="s">
        <v>541</v>
      </c>
      <c r="V38" s="152">
        <v>0</v>
      </c>
      <c r="W38" s="302" t="s">
        <v>555</v>
      </c>
      <c r="X38" s="152" t="s">
        <v>541</v>
      </c>
      <c r="Y38" s="302" t="s">
        <v>541</v>
      </c>
      <c r="Z38" s="152">
        <v>0</v>
      </c>
      <c r="AA38" s="302" t="s">
        <v>555</v>
      </c>
      <c r="AB38" s="152">
        <v>0</v>
      </c>
      <c r="AC38" s="152">
        <v>0</v>
      </c>
    </row>
    <row r="39" spans="1:29" x14ac:dyDescent="0.25">
      <c r="A39" s="153" t="s">
        <v>157</v>
      </c>
      <c r="B39" s="154" t="s">
        <v>503</v>
      </c>
      <c r="C39" s="152"/>
      <c r="D39" s="152"/>
      <c r="E39" s="152"/>
      <c r="F39" s="152"/>
      <c r="G39" s="152">
        <v>0</v>
      </c>
      <c r="H39" s="152" t="s">
        <v>541</v>
      </c>
      <c r="I39" s="302" t="s">
        <v>541</v>
      </c>
      <c r="J39" s="152">
        <v>0.01</v>
      </c>
      <c r="K39" s="302">
        <v>2</v>
      </c>
      <c r="L39" s="152" t="s">
        <v>541</v>
      </c>
      <c r="M39" s="302" t="s">
        <v>541</v>
      </c>
      <c r="N39" s="152">
        <v>0</v>
      </c>
      <c r="O39" s="302" t="s">
        <v>555</v>
      </c>
      <c r="P39" s="152" t="s">
        <v>541</v>
      </c>
      <c r="Q39" s="302" t="s">
        <v>541</v>
      </c>
      <c r="R39" s="152">
        <v>0</v>
      </c>
      <c r="S39" s="302" t="s">
        <v>555</v>
      </c>
      <c r="T39" s="152" t="s">
        <v>541</v>
      </c>
      <c r="U39" s="302" t="s">
        <v>541</v>
      </c>
      <c r="V39" s="152">
        <v>0</v>
      </c>
      <c r="W39" s="302" t="s">
        <v>555</v>
      </c>
      <c r="X39" s="152" t="s">
        <v>541</v>
      </c>
      <c r="Y39" s="302" t="s">
        <v>541</v>
      </c>
      <c r="Z39" s="152">
        <v>0</v>
      </c>
      <c r="AA39" s="302" t="s">
        <v>555</v>
      </c>
      <c r="AB39" s="152">
        <v>0</v>
      </c>
      <c r="AC39" s="152">
        <v>0.01</v>
      </c>
    </row>
    <row r="40" spans="1:29" x14ac:dyDescent="0.25">
      <c r="A40" s="153" t="s">
        <v>156</v>
      </c>
      <c r="B40" s="154" t="s">
        <v>505</v>
      </c>
      <c r="C40" s="152"/>
      <c r="D40" s="152"/>
      <c r="E40" s="152"/>
      <c r="F40" s="152"/>
      <c r="G40" s="152">
        <v>0</v>
      </c>
      <c r="H40" s="152" t="s">
        <v>541</v>
      </c>
      <c r="I40" s="302" t="s">
        <v>541</v>
      </c>
      <c r="J40" s="152">
        <v>0</v>
      </c>
      <c r="K40" s="302" t="s">
        <v>555</v>
      </c>
      <c r="L40" s="152" t="s">
        <v>541</v>
      </c>
      <c r="M40" s="302" t="s">
        <v>541</v>
      </c>
      <c r="N40" s="152">
        <v>0</v>
      </c>
      <c r="O40" s="302" t="s">
        <v>555</v>
      </c>
      <c r="P40" s="152" t="s">
        <v>541</v>
      </c>
      <c r="Q40" s="302" t="s">
        <v>541</v>
      </c>
      <c r="R40" s="152">
        <v>0</v>
      </c>
      <c r="S40" s="302" t="s">
        <v>555</v>
      </c>
      <c r="T40" s="152" t="s">
        <v>541</v>
      </c>
      <c r="U40" s="302" t="s">
        <v>541</v>
      </c>
      <c r="V40" s="152">
        <v>0</v>
      </c>
      <c r="W40" s="302" t="s">
        <v>555</v>
      </c>
      <c r="X40" s="152" t="s">
        <v>541</v>
      </c>
      <c r="Y40" s="302" t="s">
        <v>541</v>
      </c>
      <c r="Z40" s="152">
        <v>0</v>
      </c>
      <c r="AA40" s="302" t="s">
        <v>555</v>
      </c>
      <c r="AB40" s="152">
        <v>0</v>
      </c>
      <c r="AC40" s="152">
        <v>0</v>
      </c>
    </row>
    <row r="41" spans="1:29" x14ac:dyDescent="0.25">
      <c r="A41" s="153" t="s">
        <v>155</v>
      </c>
      <c r="B41" s="154" t="s">
        <v>506</v>
      </c>
      <c r="C41" s="152"/>
      <c r="D41" s="152"/>
      <c r="E41" s="152"/>
      <c r="F41" s="152"/>
      <c r="G41" s="152">
        <v>0</v>
      </c>
      <c r="H41" s="152" t="s">
        <v>541</v>
      </c>
      <c r="I41" s="302" t="s">
        <v>541</v>
      </c>
      <c r="J41" s="152">
        <v>0</v>
      </c>
      <c r="K41" s="302" t="s">
        <v>555</v>
      </c>
      <c r="L41" s="152" t="s">
        <v>541</v>
      </c>
      <c r="M41" s="302" t="s">
        <v>541</v>
      </c>
      <c r="N41" s="152">
        <v>0</v>
      </c>
      <c r="O41" s="302" t="s">
        <v>555</v>
      </c>
      <c r="P41" s="152" t="s">
        <v>541</v>
      </c>
      <c r="Q41" s="302" t="s">
        <v>541</v>
      </c>
      <c r="R41" s="152">
        <v>0</v>
      </c>
      <c r="S41" s="302" t="s">
        <v>555</v>
      </c>
      <c r="T41" s="152" t="s">
        <v>541</v>
      </c>
      <c r="U41" s="302" t="s">
        <v>541</v>
      </c>
      <c r="V41" s="152">
        <v>0</v>
      </c>
      <c r="W41" s="302" t="s">
        <v>555</v>
      </c>
      <c r="X41" s="152" t="s">
        <v>541</v>
      </c>
      <c r="Y41" s="302" t="s">
        <v>541</v>
      </c>
      <c r="Z41" s="152">
        <v>0</v>
      </c>
      <c r="AA41" s="302" t="s">
        <v>555</v>
      </c>
      <c r="AB41" s="152">
        <v>0</v>
      </c>
      <c r="AC41" s="152">
        <v>0</v>
      </c>
    </row>
    <row r="42" spans="1:29" x14ac:dyDescent="0.25">
      <c r="A42" s="153" t="s">
        <v>154</v>
      </c>
      <c r="B42" s="154" t="s">
        <v>507</v>
      </c>
      <c r="C42" s="152"/>
      <c r="D42" s="152"/>
      <c r="E42" s="152"/>
      <c r="F42" s="152"/>
      <c r="G42" s="152">
        <v>0</v>
      </c>
      <c r="H42" s="152" t="s">
        <v>541</v>
      </c>
      <c r="I42" s="302" t="s">
        <v>541</v>
      </c>
      <c r="J42" s="152">
        <v>0</v>
      </c>
      <c r="K42" s="302" t="s">
        <v>555</v>
      </c>
      <c r="L42" s="152" t="s">
        <v>541</v>
      </c>
      <c r="M42" s="302" t="s">
        <v>541</v>
      </c>
      <c r="N42" s="152">
        <v>0</v>
      </c>
      <c r="O42" s="302" t="s">
        <v>555</v>
      </c>
      <c r="P42" s="152" t="s">
        <v>541</v>
      </c>
      <c r="Q42" s="302" t="s">
        <v>541</v>
      </c>
      <c r="R42" s="152">
        <v>0</v>
      </c>
      <c r="S42" s="302" t="s">
        <v>555</v>
      </c>
      <c r="T42" s="152" t="s">
        <v>541</v>
      </c>
      <c r="U42" s="302" t="s">
        <v>541</v>
      </c>
      <c r="V42" s="152">
        <v>0</v>
      </c>
      <c r="W42" s="302" t="s">
        <v>555</v>
      </c>
      <c r="X42" s="152" t="s">
        <v>541</v>
      </c>
      <c r="Y42" s="302" t="s">
        <v>541</v>
      </c>
      <c r="Z42" s="152">
        <v>0</v>
      </c>
      <c r="AA42" s="302" t="s">
        <v>555</v>
      </c>
      <c r="AB42" s="152">
        <v>0</v>
      </c>
      <c r="AC42" s="152">
        <v>0</v>
      </c>
    </row>
    <row r="43" spans="1:29" x14ac:dyDescent="0.25">
      <c r="A43" s="153" t="s">
        <v>508</v>
      </c>
      <c r="B43" s="154" t="s">
        <v>509</v>
      </c>
      <c r="C43" s="152"/>
      <c r="D43" s="152"/>
      <c r="E43" s="152"/>
      <c r="F43" s="152"/>
      <c r="G43" s="152">
        <v>0</v>
      </c>
      <c r="H43" s="152" t="s">
        <v>541</v>
      </c>
      <c r="I43" s="302" t="s">
        <v>541</v>
      </c>
      <c r="J43" s="152">
        <v>0</v>
      </c>
      <c r="K43" s="302" t="s">
        <v>555</v>
      </c>
      <c r="L43" s="152" t="s">
        <v>541</v>
      </c>
      <c r="M43" s="302" t="s">
        <v>541</v>
      </c>
      <c r="N43" s="152">
        <v>0</v>
      </c>
      <c r="O43" s="302" t="s">
        <v>555</v>
      </c>
      <c r="P43" s="152" t="s">
        <v>541</v>
      </c>
      <c r="Q43" s="302" t="s">
        <v>541</v>
      </c>
      <c r="R43" s="152">
        <v>0</v>
      </c>
      <c r="S43" s="302" t="s">
        <v>555</v>
      </c>
      <c r="T43" s="152" t="s">
        <v>541</v>
      </c>
      <c r="U43" s="302" t="s">
        <v>541</v>
      </c>
      <c r="V43" s="152">
        <v>0</v>
      </c>
      <c r="W43" s="302" t="s">
        <v>555</v>
      </c>
      <c r="X43" s="152" t="s">
        <v>541</v>
      </c>
      <c r="Y43" s="302" t="s">
        <v>541</v>
      </c>
      <c r="Z43" s="152">
        <v>0</v>
      </c>
      <c r="AA43" s="302" t="s">
        <v>555</v>
      </c>
      <c r="AB43" s="152">
        <v>0</v>
      </c>
      <c r="AC43" s="152">
        <v>0</v>
      </c>
    </row>
    <row r="44" spans="1:29" x14ac:dyDescent="0.25">
      <c r="A44" s="153" t="s">
        <v>510</v>
      </c>
      <c r="B44" s="154" t="s">
        <v>511</v>
      </c>
      <c r="C44" s="152"/>
      <c r="D44" s="152"/>
      <c r="E44" s="152"/>
      <c r="F44" s="152"/>
      <c r="G44" s="152">
        <v>0</v>
      </c>
      <c r="H44" s="152" t="s">
        <v>541</v>
      </c>
      <c r="I44" s="302" t="s">
        <v>541</v>
      </c>
      <c r="J44" s="152">
        <v>1</v>
      </c>
      <c r="K44" s="302">
        <v>2</v>
      </c>
      <c r="L44" s="152" t="s">
        <v>541</v>
      </c>
      <c r="M44" s="302" t="s">
        <v>541</v>
      </c>
      <c r="N44" s="152">
        <v>0</v>
      </c>
      <c r="O44" s="302" t="s">
        <v>555</v>
      </c>
      <c r="P44" s="152" t="s">
        <v>541</v>
      </c>
      <c r="Q44" s="302" t="s">
        <v>541</v>
      </c>
      <c r="R44" s="152">
        <v>0</v>
      </c>
      <c r="S44" s="302" t="s">
        <v>555</v>
      </c>
      <c r="T44" s="152" t="s">
        <v>541</v>
      </c>
      <c r="U44" s="302" t="s">
        <v>541</v>
      </c>
      <c r="V44" s="152">
        <v>0</v>
      </c>
      <c r="W44" s="302" t="s">
        <v>555</v>
      </c>
      <c r="X44" s="152" t="s">
        <v>541</v>
      </c>
      <c r="Y44" s="302" t="s">
        <v>541</v>
      </c>
      <c r="Z44" s="152">
        <v>0</v>
      </c>
      <c r="AA44" s="302" t="s">
        <v>555</v>
      </c>
      <c r="AB44" s="152">
        <v>0</v>
      </c>
      <c r="AC44" s="152">
        <v>1</v>
      </c>
    </row>
    <row r="45" spans="1:29" x14ac:dyDescent="0.25">
      <c r="A45" s="153" t="s">
        <v>512</v>
      </c>
      <c r="B45" s="154" t="s">
        <v>513</v>
      </c>
      <c r="C45" s="152"/>
      <c r="D45" s="152"/>
      <c r="E45" s="152"/>
      <c r="F45" s="152"/>
      <c r="G45" s="152">
        <v>0</v>
      </c>
      <c r="H45" s="152" t="s">
        <v>541</v>
      </c>
      <c r="I45" s="302" t="s">
        <v>541</v>
      </c>
      <c r="J45" s="152">
        <v>0</v>
      </c>
      <c r="K45" s="302" t="s">
        <v>555</v>
      </c>
      <c r="L45" s="152" t="s">
        <v>541</v>
      </c>
      <c r="M45" s="302" t="s">
        <v>541</v>
      </c>
      <c r="N45" s="152">
        <v>0</v>
      </c>
      <c r="O45" s="302" t="s">
        <v>555</v>
      </c>
      <c r="P45" s="152" t="s">
        <v>541</v>
      </c>
      <c r="Q45" s="302" t="s">
        <v>541</v>
      </c>
      <c r="R45" s="152">
        <v>0</v>
      </c>
      <c r="S45" s="302" t="s">
        <v>555</v>
      </c>
      <c r="T45" s="152" t="s">
        <v>541</v>
      </c>
      <c r="U45" s="302" t="s">
        <v>541</v>
      </c>
      <c r="V45" s="152">
        <v>0</v>
      </c>
      <c r="W45" s="302" t="s">
        <v>555</v>
      </c>
      <c r="X45" s="152" t="s">
        <v>541</v>
      </c>
      <c r="Y45" s="302" t="s">
        <v>541</v>
      </c>
      <c r="Z45" s="152">
        <v>0</v>
      </c>
      <c r="AA45" s="302" t="s">
        <v>555</v>
      </c>
      <c r="AB45" s="152">
        <v>0</v>
      </c>
      <c r="AC45" s="152">
        <v>0</v>
      </c>
    </row>
    <row r="46" spans="1:29" x14ac:dyDescent="0.25">
      <c r="A46" s="153" t="s">
        <v>514</v>
      </c>
      <c r="B46" s="154" t="s">
        <v>515</v>
      </c>
      <c r="C46" s="152"/>
      <c r="D46" s="152"/>
      <c r="E46" s="152"/>
      <c r="F46" s="152"/>
      <c r="G46" s="152">
        <v>0</v>
      </c>
      <c r="H46" s="152" t="s">
        <v>541</v>
      </c>
      <c r="I46" s="302" t="s">
        <v>541</v>
      </c>
      <c r="J46" s="152">
        <v>0</v>
      </c>
      <c r="K46" s="302" t="s">
        <v>555</v>
      </c>
      <c r="L46" s="152" t="s">
        <v>541</v>
      </c>
      <c r="M46" s="302" t="s">
        <v>541</v>
      </c>
      <c r="N46" s="152">
        <v>0</v>
      </c>
      <c r="O46" s="302" t="s">
        <v>555</v>
      </c>
      <c r="P46" s="152" t="s">
        <v>541</v>
      </c>
      <c r="Q46" s="302" t="s">
        <v>541</v>
      </c>
      <c r="R46" s="152">
        <v>0</v>
      </c>
      <c r="S46" s="302" t="s">
        <v>555</v>
      </c>
      <c r="T46" s="152" t="s">
        <v>541</v>
      </c>
      <c r="U46" s="302" t="s">
        <v>541</v>
      </c>
      <c r="V46" s="152">
        <v>0</v>
      </c>
      <c r="W46" s="302" t="s">
        <v>555</v>
      </c>
      <c r="X46" s="152" t="s">
        <v>541</v>
      </c>
      <c r="Y46" s="302" t="s">
        <v>541</v>
      </c>
      <c r="Z46" s="152">
        <v>0</v>
      </c>
      <c r="AA46" s="302" t="s">
        <v>555</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302"/>
      <c r="T47" s="152"/>
      <c r="U47" s="152"/>
      <c r="V47" s="152"/>
      <c r="W47" s="152"/>
      <c r="X47" s="152"/>
      <c r="Y47" s="152"/>
      <c r="Z47" s="152"/>
      <c r="AA47" s="152"/>
      <c r="AB47" s="152"/>
      <c r="AC47" s="152"/>
    </row>
    <row r="48" spans="1:29" x14ac:dyDescent="0.25">
      <c r="A48" s="153" t="s">
        <v>152</v>
      </c>
      <c r="B48" s="154" t="s">
        <v>504</v>
      </c>
      <c r="C48" s="152" t="s">
        <v>541</v>
      </c>
      <c r="D48" s="152">
        <v>0</v>
      </c>
      <c r="E48" s="152"/>
      <c r="F48" s="152"/>
      <c r="G48" s="152">
        <v>0</v>
      </c>
      <c r="H48" s="152" t="s">
        <v>541</v>
      </c>
      <c r="I48" s="152"/>
      <c r="J48" s="152">
        <v>0</v>
      </c>
      <c r="K48" s="152"/>
      <c r="L48" s="152" t="s">
        <v>541</v>
      </c>
      <c r="M48" s="152"/>
      <c r="N48" s="152">
        <v>0</v>
      </c>
      <c r="O48" s="152"/>
      <c r="P48" s="152" t="s">
        <v>541</v>
      </c>
      <c r="Q48" s="152"/>
      <c r="R48" s="152">
        <v>0</v>
      </c>
      <c r="S48" s="152"/>
      <c r="T48" s="152" t="s">
        <v>541</v>
      </c>
      <c r="U48" s="152"/>
      <c r="V48" s="152">
        <v>0</v>
      </c>
      <c r="W48" s="152"/>
      <c r="X48" s="152" t="s">
        <v>541</v>
      </c>
      <c r="Y48" s="152"/>
      <c r="Z48" s="152">
        <v>0</v>
      </c>
      <c r="AA48" s="152"/>
      <c r="AB48" s="152">
        <v>0</v>
      </c>
      <c r="AC48" s="152">
        <v>0</v>
      </c>
    </row>
    <row r="49" spans="1:29" ht="31.5" x14ac:dyDescent="0.25">
      <c r="A49" s="153" t="s">
        <v>151</v>
      </c>
      <c r="B49" s="156" t="s">
        <v>502</v>
      </c>
      <c r="C49" s="152" t="s">
        <v>541</v>
      </c>
      <c r="D49" s="152">
        <v>0</v>
      </c>
      <c r="E49" s="152"/>
      <c r="F49" s="152"/>
      <c r="G49" s="152">
        <v>0</v>
      </c>
      <c r="H49" s="152" t="s">
        <v>541</v>
      </c>
      <c r="I49" s="152"/>
      <c r="J49" s="152">
        <v>0</v>
      </c>
      <c r="K49" s="152"/>
      <c r="L49" s="152" t="s">
        <v>541</v>
      </c>
      <c r="M49" s="152"/>
      <c r="N49" s="152">
        <v>0</v>
      </c>
      <c r="O49" s="152"/>
      <c r="P49" s="152" t="s">
        <v>541</v>
      </c>
      <c r="Q49" s="152"/>
      <c r="R49" s="152">
        <v>0</v>
      </c>
      <c r="S49" s="152"/>
      <c r="T49" s="152" t="s">
        <v>541</v>
      </c>
      <c r="U49" s="152"/>
      <c r="V49" s="152">
        <v>0</v>
      </c>
      <c r="W49" s="152"/>
      <c r="X49" s="152" t="s">
        <v>541</v>
      </c>
      <c r="Y49" s="152"/>
      <c r="Z49" s="152">
        <v>0</v>
      </c>
      <c r="AA49" s="152"/>
      <c r="AB49" s="152">
        <v>0</v>
      </c>
      <c r="AC49" s="152">
        <v>0</v>
      </c>
    </row>
    <row r="50" spans="1:29" x14ac:dyDescent="0.25">
      <c r="A50" s="153" t="s">
        <v>150</v>
      </c>
      <c r="B50" s="156" t="s">
        <v>149</v>
      </c>
      <c r="C50" s="152" t="s">
        <v>541</v>
      </c>
      <c r="D50" s="152">
        <v>0</v>
      </c>
      <c r="E50" s="152"/>
      <c r="F50" s="152"/>
      <c r="G50" s="152">
        <v>0</v>
      </c>
      <c r="H50" s="152" t="s">
        <v>541</v>
      </c>
      <c r="I50" s="152"/>
      <c r="J50" s="152">
        <v>0</v>
      </c>
      <c r="K50" s="152"/>
      <c r="L50" s="152" t="s">
        <v>541</v>
      </c>
      <c r="M50" s="152"/>
      <c r="N50" s="152">
        <v>0</v>
      </c>
      <c r="O50" s="152"/>
      <c r="P50" s="152" t="s">
        <v>541</v>
      </c>
      <c r="Q50" s="152"/>
      <c r="R50" s="152">
        <v>0</v>
      </c>
      <c r="S50" s="152"/>
      <c r="T50" s="152" t="s">
        <v>541</v>
      </c>
      <c r="U50" s="152"/>
      <c r="V50" s="152">
        <v>0</v>
      </c>
      <c r="W50" s="152"/>
      <c r="X50" s="152" t="s">
        <v>541</v>
      </c>
      <c r="Y50" s="152"/>
      <c r="Z50" s="152">
        <v>0</v>
      </c>
      <c r="AA50" s="152"/>
      <c r="AB50" s="152">
        <v>0</v>
      </c>
      <c r="AC50" s="152">
        <v>0</v>
      </c>
    </row>
    <row r="51" spans="1:29" ht="35.25" customHeight="1" x14ac:dyDescent="0.25">
      <c r="A51" s="153" t="s">
        <v>148</v>
      </c>
      <c r="B51" s="154" t="s">
        <v>147</v>
      </c>
      <c r="C51" s="152" t="s">
        <v>541</v>
      </c>
      <c r="D51" s="152">
        <v>0.01</v>
      </c>
      <c r="E51" s="152"/>
      <c r="F51" s="152"/>
      <c r="G51" s="152">
        <v>0</v>
      </c>
      <c r="H51" s="152" t="s">
        <v>541</v>
      </c>
      <c r="I51" s="152"/>
      <c r="J51" s="152">
        <v>0.01</v>
      </c>
      <c r="K51" s="152"/>
      <c r="L51" s="152" t="s">
        <v>541</v>
      </c>
      <c r="M51" s="152"/>
      <c r="N51" s="152">
        <v>0</v>
      </c>
      <c r="O51" s="152"/>
      <c r="P51" s="152" t="s">
        <v>541</v>
      </c>
      <c r="Q51" s="152"/>
      <c r="R51" s="152">
        <v>0</v>
      </c>
      <c r="S51" s="152"/>
      <c r="T51" s="152" t="s">
        <v>541</v>
      </c>
      <c r="U51" s="152"/>
      <c r="V51" s="152">
        <v>0</v>
      </c>
      <c r="W51" s="152"/>
      <c r="X51" s="152" t="s">
        <v>541</v>
      </c>
      <c r="Y51" s="152"/>
      <c r="Z51" s="152">
        <v>0</v>
      </c>
      <c r="AA51" s="152"/>
      <c r="AB51" s="152">
        <v>0</v>
      </c>
      <c r="AC51" s="152">
        <v>0.01</v>
      </c>
    </row>
    <row r="52" spans="1:29" ht="31.5" x14ac:dyDescent="0.25">
      <c r="A52" s="153" t="s">
        <v>146</v>
      </c>
      <c r="B52" s="154" t="s">
        <v>145</v>
      </c>
      <c r="C52" s="152" t="s">
        <v>541</v>
      </c>
      <c r="D52" s="152">
        <v>0</v>
      </c>
      <c r="E52" s="152"/>
      <c r="F52" s="152"/>
      <c r="G52" s="152">
        <v>0</v>
      </c>
      <c r="H52" s="152" t="s">
        <v>541</v>
      </c>
      <c r="I52" s="152"/>
      <c r="J52" s="152">
        <v>0</v>
      </c>
      <c r="K52" s="152"/>
      <c r="L52" s="152" t="s">
        <v>541</v>
      </c>
      <c r="M52" s="152"/>
      <c r="N52" s="152">
        <v>0</v>
      </c>
      <c r="O52" s="152"/>
      <c r="P52" s="152" t="s">
        <v>541</v>
      </c>
      <c r="Q52" s="152"/>
      <c r="R52" s="152">
        <v>0</v>
      </c>
      <c r="S52" s="152"/>
      <c r="T52" s="152" t="s">
        <v>541</v>
      </c>
      <c r="U52" s="152"/>
      <c r="V52" s="152">
        <v>0</v>
      </c>
      <c r="W52" s="152"/>
      <c r="X52" s="152" t="s">
        <v>541</v>
      </c>
      <c r="Y52" s="152"/>
      <c r="Z52" s="152">
        <v>0</v>
      </c>
      <c r="AA52" s="152"/>
      <c r="AB52" s="152">
        <v>0</v>
      </c>
      <c r="AC52" s="152">
        <v>0</v>
      </c>
    </row>
    <row r="53" spans="1:29" x14ac:dyDescent="0.25">
      <c r="A53" s="153" t="s">
        <v>144</v>
      </c>
      <c r="B53" s="154" t="s">
        <v>143</v>
      </c>
      <c r="C53" s="152" t="s">
        <v>541</v>
      </c>
      <c r="D53" s="152">
        <v>0</v>
      </c>
      <c r="E53" s="152"/>
      <c r="F53" s="152"/>
      <c r="G53" s="152">
        <v>0</v>
      </c>
      <c r="H53" s="152" t="s">
        <v>541</v>
      </c>
      <c r="I53" s="152"/>
      <c r="J53" s="152">
        <v>0</v>
      </c>
      <c r="K53" s="152"/>
      <c r="L53" s="152" t="s">
        <v>541</v>
      </c>
      <c r="M53" s="152"/>
      <c r="N53" s="152">
        <v>0</v>
      </c>
      <c r="O53" s="152"/>
      <c r="P53" s="152" t="s">
        <v>541</v>
      </c>
      <c r="Q53" s="152"/>
      <c r="R53" s="152">
        <v>0</v>
      </c>
      <c r="S53" s="152"/>
      <c r="T53" s="152" t="s">
        <v>541</v>
      </c>
      <c r="U53" s="152"/>
      <c r="V53" s="152">
        <v>0</v>
      </c>
      <c r="W53" s="152"/>
      <c r="X53" s="152" t="s">
        <v>541</v>
      </c>
      <c r="Y53" s="152"/>
      <c r="Z53" s="152">
        <v>0</v>
      </c>
      <c r="AA53" s="152"/>
      <c r="AB53" s="152">
        <v>0</v>
      </c>
      <c r="AC53" s="152">
        <v>0</v>
      </c>
    </row>
    <row r="54" spans="1:29" x14ac:dyDescent="0.25">
      <c r="A54" s="153" t="s">
        <v>142</v>
      </c>
      <c r="B54" s="154" t="s">
        <v>505</v>
      </c>
      <c r="C54" s="152" t="s">
        <v>541</v>
      </c>
      <c r="D54" s="152">
        <v>0</v>
      </c>
      <c r="E54" s="152"/>
      <c r="F54" s="152"/>
      <c r="G54" s="152">
        <v>0</v>
      </c>
      <c r="H54" s="152" t="s">
        <v>541</v>
      </c>
      <c r="I54" s="152"/>
      <c r="J54" s="152">
        <v>0</v>
      </c>
      <c r="K54" s="152"/>
      <c r="L54" s="152" t="s">
        <v>541</v>
      </c>
      <c r="M54" s="152"/>
      <c r="N54" s="152">
        <v>0</v>
      </c>
      <c r="O54" s="152"/>
      <c r="P54" s="152" t="s">
        <v>541</v>
      </c>
      <c r="Q54" s="152"/>
      <c r="R54" s="152">
        <v>0</v>
      </c>
      <c r="S54" s="152"/>
      <c r="T54" s="152" t="s">
        <v>541</v>
      </c>
      <c r="U54" s="152"/>
      <c r="V54" s="152">
        <v>0</v>
      </c>
      <c r="W54" s="152"/>
      <c r="X54" s="152" t="s">
        <v>541</v>
      </c>
      <c r="Y54" s="152"/>
      <c r="Z54" s="152">
        <v>0</v>
      </c>
      <c r="AA54" s="152"/>
      <c r="AB54" s="152">
        <v>0</v>
      </c>
      <c r="AC54" s="152">
        <v>0</v>
      </c>
    </row>
    <row r="55" spans="1:29" x14ac:dyDescent="0.25">
      <c r="A55" s="153" t="s">
        <v>516</v>
      </c>
      <c r="B55" s="154" t="s">
        <v>506</v>
      </c>
      <c r="C55" s="152" t="s">
        <v>541</v>
      </c>
      <c r="D55" s="152">
        <v>0</v>
      </c>
      <c r="E55" s="152"/>
      <c r="F55" s="152"/>
      <c r="G55" s="152">
        <v>0</v>
      </c>
      <c r="H55" s="152" t="s">
        <v>541</v>
      </c>
      <c r="I55" s="152"/>
      <c r="J55" s="152">
        <v>0</v>
      </c>
      <c r="K55" s="152"/>
      <c r="L55" s="152" t="s">
        <v>541</v>
      </c>
      <c r="M55" s="152"/>
      <c r="N55" s="152">
        <v>0</v>
      </c>
      <c r="O55" s="152"/>
      <c r="P55" s="152" t="s">
        <v>541</v>
      </c>
      <c r="Q55" s="152"/>
      <c r="R55" s="152">
        <v>0</v>
      </c>
      <c r="S55" s="152"/>
      <c r="T55" s="152" t="s">
        <v>541</v>
      </c>
      <c r="U55" s="152"/>
      <c r="V55" s="152">
        <v>0</v>
      </c>
      <c r="W55" s="152"/>
      <c r="X55" s="152" t="s">
        <v>541</v>
      </c>
      <c r="Y55" s="152"/>
      <c r="Z55" s="152">
        <v>0</v>
      </c>
      <c r="AA55" s="152"/>
      <c r="AB55" s="152">
        <v>0</v>
      </c>
      <c r="AC55" s="152">
        <v>0</v>
      </c>
    </row>
    <row r="56" spans="1:29" x14ac:dyDescent="0.25">
      <c r="A56" s="153" t="s">
        <v>517</v>
      </c>
      <c r="B56" s="154" t="s">
        <v>507</v>
      </c>
      <c r="C56" s="152" t="s">
        <v>541</v>
      </c>
      <c r="D56" s="152">
        <v>0</v>
      </c>
      <c r="E56" s="152"/>
      <c r="F56" s="152"/>
      <c r="G56" s="152">
        <v>0</v>
      </c>
      <c r="H56" s="152" t="s">
        <v>541</v>
      </c>
      <c r="I56" s="152"/>
      <c r="J56" s="152">
        <v>0</v>
      </c>
      <c r="K56" s="152"/>
      <c r="L56" s="152" t="s">
        <v>541</v>
      </c>
      <c r="M56" s="152"/>
      <c r="N56" s="152">
        <v>0</v>
      </c>
      <c r="O56" s="152"/>
      <c r="P56" s="152" t="s">
        <v>541</v>
      </c>
      <c r="Q56" s="152"/>
      <c r="R56" s="152">
        <v>0</v>
      </c>
      <c r="S56" s="152"/>
      <c r="T56" s="152" t="s">
        <v>541</v>
      </c>
      <c r="U56" s="152"/>
      <c r="V56" s="152">
        <v>0</v>
      </c>
      <c r="W56" s="152"/>
      <c r="X56" s="152" t="s">
        <v>541</v>
      </c>
      <c r="Y56" s="152"/>
      <c r="Z56" s="152">
        <v>0</v>
      </c>
      <c r="AA56" s="152"/>
      <c r="AB56" s="152">
        <v>0</v>
      </c>
      <c r="AC56" s="152">
        <v>0</v>
      </c>
    </row>
    <row r="57" spans="1:29" x14ac:dyDescent="0.25">
      <c r="A57" s="153" t="s">
        <v>518</v>
      </c>
      <c r="B57" s="154" t="s">
        <v>509</v>
      </c>
      <c r="C57" s="152" t="s">
        <v>541</v>
      </c>
      <c r="D57" s="152">
        <v>0</v>
      </c>
      <c r="E57" s="152"/>
      <c r="F57" s="152"/>
      <c r="G57" s="152">
        <v>0</v>
      </c>
      <c r="H57" s="152" t="s">
        <v>541</v>
      </c>
      <c r="I57" s="152"/>
      <c r="J57" s="152">
        <v>0</v>
      </c>
      <c r="K57" s="152"/>
      <c r="L57" s="152" t="s">
        <v>541</v>
      </c>
      <c r="M57" s="152"/>
      <c r="N57" s="152">
        <v>0</v>
      </c>
      <c r="O57" s="152"/>
      <c r="P57" s="152" t="s">
        <v>541</v>
      </c>
      <c r="Q57" s="152"/>
      <c r="R57" s="152">
        <v>0</v>
      </c>
      <c r="S57" s="152"/>
      <c r="T57" s="152" t="s">
        <v>541</v>
      </c>
      <c r="U57" s="152"/>
      <c r="V57" s="152">
        <v>0</v>
      </c>
      <c r="W57" s="152"/>
      <c r="X57" s="152" t="s">
        <v>541</v>
      </c>
      <c r="Y57" s="152"/>
      <c r="Z57" s="152">
        <v>0</v>
      </c>
      <c r="AA57" s="152"/>
      <c r="AB57" s="152">
        <v>0</v>
      </c>
      <c r="AC57" s="152">
        <v>0</v>
      </c>
    </row>
    <row r="58" spans="1:29" ht="36.75" customHeight="1" x14ac:dyDescent="0.25">
      <c r="A58" s="153" t="s">
        <v>519</v>
      </c>
      <c r="B58" s="154" t="s">
        <v>511</v>
      </c>
      <c r="C58" s="152" t="s">
        <v>541</v>
      </c>
      <c r="D58" s="152">
        <v>1</v>
      </c>
      <c r="E58" s="152"/>
      <c r="F58" s="152"/>
      <c r="G58" s="152">
        <v>0</v>
      </c>
      <c r="H58" s="152" t="s">
        <v>541</v>
      </c>
      <c r="I58" s="152"/>
      <c r="J58" s="152">
        <v>1</v>
      </c>
      <c r="K58" s="152"/>
      <c r="L58" s="152" t="s">
        <v>541</v>
      </c>
      <c r="M58" s="152"/>
      <c r="N58" s="152">
        <v>0</v>
      </c>
      <c r="O58" s="152"/>
      <c r="P58" s="152" t="s">
        <v>541</v>
      </c>
      <c r="Q58" s="152"/>
      <c r="R58" s="152">
        <v>0</v>
      </c>
      <c r="S58" s="152"/>
      <c r="T58" s="152" t="s">
        <v>541</v>
      </c>
      <c r="U58" s="152"/>
      <c r="V58" s="152">
        <v>0</v>
      </c>
      <c r="W58" s="152"/>
      <c r="X58" s="152" t="s">
        <v>541</v>
      </c>
      <c r="Y58" s="152"/>
      <c r="Z58" s="152">
        <v>0</v>
      </c>
      <c r="AA58" s="152"/>
      <c r="AB58" s="152">
        <v>0</v>
      </c>
      <c r="AC58" s="152">
        <v>1</v>
      </c>
    </row>
    <row r="59" spans="1:29" x14ac:dyDescent="0.25">
      <c r="A59" s="153" t="s">
        <v>520</v>
      </c>
      <c r="B59" s="154" t="s">
        <v>513</v>
      </c>
      <c r="C59" s="152" t="s">
        <v>541</v>
      </c>
      <c r="D59" s="152">
        <v>0</v>
      </c>
      <c r="E59" s="152"/>
      <c r="F59" s="152"/>
      <c r="G59" s="152">
        <v>0</v>
      </c>
      <c r="H59" s="152" t="s">
        <v>541</v>
      </c>
      <c r="I59" s="152"/>
      <c r="J59" s="152">
        <v>0</v>
      </c>
      <c r="K59" s="152"/>
      <c r="L59" s="152" t="s">
        <v>541</v>
      </c>
      <c r="M59" s="152"/>
      <c r="N59" s="152">
        <v>0</v>
      </c>
      <c r="O59" s="152"/>
      <c r="P59" s="152" t="s">
        <v>541</v>
      </c>
      <c r="Q59" s="152"/>
      <c r="R59" s="152">
        <v>0</v>
      </c>
      <c r="S59" s="152"/>
      <c r="T59" s="152" t="s">
        <v>541</v>
      </c>
      <c r="U59" s="152"/>
      <c r="V59" s="152">
        <v>0</v>
      </c>
      <c r="W59" s="152"/>
      <c r="X59" s="152" t="s">
        <v>541</v>
      </c>
      <c r="Y59" s="152"/>
      <c r="Z59" s="152">
        <v>0</v>
      </c>
      <c r="AA59" s="152"/>
      <c r="AB59" s="152">
        <v>0</v>
      </c>
      <c r="AC59" s="152">
        <v>0</v>
      </c>
    </row>
    <row r="60" spans="1:29" x14ac:dyDescent="0.25">
      <c r="A60" s="153" t="s">
        <v>521</v>
      </c>
      <c r="B60" s="154" t="s">
        <v>515</v>
      </c>
      <c r="C60" s="152" t="s">
        <v>541</v>
      </c>
      <c r="D60" s="152">
        <v>0</v>
      </c>
      <c r="E60" s="152"/>
      <c r="F60" s="152"/>
      <c r="G60" s="152">
        <v>0</v>
      </c>
      <c r="H60" s="152" t="s">
        <v>541</v>
      </c>
      <c r="I60" s="152"/>
      <c r="J60" s="152">
        <v>0</v>
      </c>
      <c r="K60" s="152"/>
      <c r="L60" s="152" t="s">
        <v>541</v>
      </c>
      <c r="M60" s="152"/>
      <c r="N60" s="152">
        <v>0</v>
      </c>
      <c r="O60" s="152"/>
      <c r="P60" s="152" t="s">
        <v>541</v>
      </c>
      <c r="Q60" s="152"/>
      <c r="R60" s="152">
        <v>0</v>
      </c>
      <c r="S60" s="152"/>
      <c r="T60" s="152" t="s">
        <v>541</v>
      </c>
      <c r="U60" s="152"/>
      <c r="V60" s="152">
        <v>0</v>
      </c>
      <c r="W60" s="152"/>
      <c r="X60" s="152" t="s">
        <v>541</v>
      </c>
      <c r="Y60" s="152"/>
      <c r="Z60" s="152">
        <v>0</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t="s">
        <v>541</v>
      </c>
      <c r="D62" s="152">
        <v>2.9733793982598371</v>
      </c>
      <c r="E62" s="152"/>
      <c r="F62" s="152"/>
      <c r="G62" s="152">
        <v>0</v>
      </c>
      <c r="H62" s="152" t="s">
        <v>541</v>
      </c>
      <c r="I62" s="152"/>
      <c r="J62" s="152">
        <v>2.9733793982598371</v>
      </c>
      <c r="K62" s="152"/>
      <c r="L62" s="152" t="s">
        <v>541</v>
      </c>
      <c r="M62" s="152"/>
      <c r="N62" s="152">
        <v>0</v>
      </c>
      <c r="O62" s="152"/>
      <c r="P62" s="152" t="s">
        <v>541</v>
      </c>
      <c r="Q62" s="152"/>
      <c r="R62" s="152">
        <v>0</v>
      </c>
      <c r="S62" s="152"/>
      <c r="T62" s="152" t="s">
        <v>541</v>
      </c>
      <c r="U62" s="152"/>
      <c r="V62" s="152">
        <v>0</v>
      </c>
      <c r="W62" s="152"/>
      <c r="X62" s="152" t="s">
        <v>541</v>
      </c>
      <c r="Y62" s="152"/>
      <c r="Z62" s="152">
        <v>0</v>
      </c>
      <c r="AA62" s="152"/>
      <c r="AB62" s="152">
        <v>0</v>
      </c>
      <c r="AC62" s="152">
        <v>2.9733793982598371</v>
      </c>
    </row>
    <row r="63" spans="1:29" x14ac:dyDescent="0.25">
      <c r="A63" s="153" t="s">
        <v>138</v>
      </c>
      <c r="B63" s="156" t="s">
        <v>132</v>
      </c>
      <c r="C63" s="152"/>
      <c r="D63" s="152"/>
      <c r="E63" s="152"/>
      <c r="F63" s="152"/>
      <c r="G63" s="152">
        <v>0</v>
      </c>
      <c r="H63" s="152" t="s">
        <v>541</v>
      </c>
      <c r="I63" s="152"/>
      <c r="J63" s="152">
        <v>0</v>
      </c>
      <c r="K63" s="152"/>
      <c r="L63" s="152" t="s">
        <v>541</v>
      </c>
      <c r="M63" s="152"/>
      <c r="N63" s="152">
        <v>0</v>
      </c>
      <c r="O63" s="152"/>
      <c r="P63" s="152" t="s">
        <v>541</v>
      </c>
      <c r="Q63" s="152"/>
      <c r="R63" s="152">
        <v>0</v>
      </c>
      <c r="S63" s="152"/>
      <c r="T63" s="152" t="s">
        <v>541</v>
      </c>
      <c r="U63" s="152"/>
      <c r="V63" s="152">
        <v>0</v>
      </c>
      <c r="W63" s="152"/>
      <c r="X63" s="152" t="s">
        <v>541</v>
      </c>
      <c r="Y63" s="152"/>
      <c r="Z63" s="152">
        <v>0</v>
      </c>
      <c r="AA63" s="152"/>
      <c r="AB63" s="152">
        <v>0</v>
      </c>
      <c r="AC63" s="152">
        <v>0</v>
      </c>
    </row>
    <row r="64" spans="1:29" x14ac:dyDescent="0.25">
      <c r="A64" s="153" t="s">
        <v>137</v>
      </c>
      <c r="B64" s="154" t="s">
        <v>131</v>
      </c>
      <c r="C64" s="152"/>
      <c r="D64" s="152"/>
      <c r="E64" s="152"/>
      <c r="F64" s="152"/>
      <c r="G64" s="152">
        <v>0</v>
      </c>
      <c r="H64" s="152" t="s">
        <v>541</v>
      </c>
      <c r="I64" s="152"/>
      <c r="J64" s="152">
        <v>0</v>
      </c>
      <c r="K64" s="152"/>
      <c r="L64" s="152" t="s">
        <v>541</v>
      </c>
      <c r="M64" s="152"/>
      <c r="N64" s="152">
        <v>0</v>
      </c>
      <c r="O64" s="152"/>
      <c r="P64" s="152" t="s">
        <v>541</v>
      </c>
      <c r="Q64" s="152"/>
      <c r="R64" s="152">
        <v>0</v>
      </c>
      <c r="S64" s="152"/>
      <c r="T64" s="152" t="s">
        <v>541</v>
      </c>
      <c r="U64" s="152"/>
      <c r="V64" s="152">
        <v>0</v>
      </c>
      <c r="W64" s="152"/>
      <c r="X64" s="152" t="s">
        <v>541</v>
      </c>
      <c r="Y64" s="152"/>
      <c r="Z64" s="152">
        <v>0</v>
      </c>
      <c r="AA64" s="152"/>
      <c r="AB64" s="152">
        <v>0</v>
      </c>
      <c r="AC64" s="152">
        <v>0</v>
      </c>
    </row>
    <row r="65" spans="1:29" x14ac:dyDescent="0.25">
      <c r="A65" s="153" t="s">
        <v>136</v>
      </c>
      <c r="B65" s="156" t="s">
        <v>130</v>
      </c>
      <c r="C65" s="152"/>
      <c r="D65" s="152"/>
      <c r="E65" s="152"/>
      <c r="F65" s="152"/>
      <c r="G65" s="152">
        <v>0</v>
      </c>
      <c r="H65" s="152" t="s">
        <v>541</v>
      </c>
      <c r="I65" s="152"/>
      <c r="J65" s="152">
        <v>0</v>
      </c>
      <c r="K65" s="152"/>
      <c r="L65" s="152" t="s">
        <v>541</v>
      </c>
      <c r="M65" s="152"/>
      <c r="N65" s="152">
        <v>0</v>
      </c>
      <c r="O65" s="152"/>
      <c r="P65" s="152" t="s">
        <v>541</v>
      </c>
      <c r="Q65" s="152"/>
      <c r="R65" s="152">
        <v>0</v>
      </c>
      <c r="S65" s="152"/>
      <c r="T65" s="152" t="s">
        <v>541</v>
      </c>
      <c r="U65" s="152"/>
      <c r="V65" s="152">
        <v>0</v>
      </c>
      <c r="W65" s="152"/>
      <c r="X65" s="152" t="s">
        <v>541</v>
      </c>
      <c r="Y65" s="152"/>
      <c r="Z65" s="152">
        <v>0</v>
      </c>
      <c r="AA65" s="152"/>
      <c r="AB65" s="152">
        <v>0</v>
      </c>
      <c r="AC65" s="152">
        <v>0</v>
      </c>
    </row>
    <row r="66" spans="1:29" ht="54" customHeight="1" x14ac:dyDescent="0.25">
      <c r="A66" s="153" t="s">
        <v>135</v>
      </c>
      <c r="B66" s="156" t="s">
        <v>129</v>
      </c>
      <c r="C66" s="152"/>
      <c r="D66" s="152"/>
      <c r="E66" s="152"/>
      <c r="F66" s="152"/>
      <c r="G66" s="152">
        <v>0</v>
      </c>
      <c r="H66" s="152" t="s">
        <v>541</v>
      </c>
      <c r="I66" s="152"/>
      <c r="J66" s="152">
        <v>0.01</v>
      </c>
      <c r="K66" s="152"/>
      <c r="L66" s="152" t="s">
        <v>541</v>
      </c>
      <c r="M66" s="152"/>
      <c r="N66" s="152">
        <v>0</v>
      </c>
      <c r="O66" s="152"/>
      <c r="P66" s="152" t="s">
        <v>541</v>
      </c>
      <c r="Q66" s="152"/>
      <c r="R66" s="152">
        <v>0</v>
      </c>
      <c r="S66" s="152"/>
      <c r="T66" s="152" t="s">
        <v>541</v>
      </c>
      <c r="U66" s="152"/>
      <c r="V66" s="152">
        <v>0</v>
      </c>
      <c r="W66" s="152"/>
      <c r="X66" s="152" t="s">
        <v>541</v>
      </c>
      <c r="Y66" s="152"/>
      <c r="Z66" s="152">
        <v>0</v>
      </c>
      <c r="AA66" s="152"/>
      <c r="AB66" s="152">
        <v>0</v>
      </c>
      <c r="AC66" s="152">
        <v>0.01</v>
      </c>
    </row>
    <row r="67" spans="1:29" x14ac:dyDescent="0.25">
      <c r="A67" s="153" t="s">
        <v>134</v>
      </c>
      <c r="B67" s="154" t="s">
        <v>505</v>
      </c>
      <c r="C67" s="152"/>
      <c r="D67" s="152"/>
      <c r="E67" s="152"/>
      <c r="F67" s="152"/>
      <c r="G67" s="152">
        <v>0</v>
      </c>
      <c r="H67" s="152" t="s">
        <v>541</v>
      </c>
      <c r="I67" s="152"/>
      <c r="J67" s="152">
        <v>0</v>
      </c>
      <c r="K67" s="152"/>
      <c r="L67" s="152" t="s">
        <v>541</v>
      </c>
      <c r="M67" s="152"/>
      <c r="N67" s="152">
        <v>0</v>
      </c>
      <c r="O67" s="152"/>
      <c r="P67" s="152" t="s">
        <v>541</v>
      </c>
      <c r="Q67" s="152"/>
      <c r="R67" s="152">
        <v>0</v>
      </c>
      <c r="S67" s="152"/>
      <c r="T67" s="152" t="s">
        <v>541</v>
      </c>
      <c r="U67" s="152"/>
      <c r="V67" s="152">
        <v>0</v>
      </c>
      <c r="W67" s="152"/>
      <c r="X67" s="152" t="s">
        <v>541</v>
      </c>
      <c r="Y67" s="152"/>
      <c r="Z67" s="152">
        <v>0</v>
      </c>
      <c r="AA67" s="152"/>
      <c r="AB67" s="152">
        <v>0</v>
      </c>
      <c r="AC67" s="152">
        <v>0</v>
      </c>
    </row>
    <row r="68" spans="1:29" ht="50.25" customHeight="1" x14ac:dyDescent="0.25">
      <c r="A68" s="153" t="s">
        <v>522</v>
      </c>
      <c r="B68" s="154" t="s">
        <v>506</v>
      </c>
      <c r="C68" s="152"/>
      <c r="D68" s="152"/>
      <c r="E68" s="152"/>
      <c r="F68" s="152"/>
      <c r="G68" s="152">
        <v>0</v>
      </c>
      <c r="H68" s="152" t="s">
        <v>541</v>
      </c>
      <c r="I68" s="152"/>
      <c r="J68" s="152">
        <v>0</v>
      </c>
      <c r="K68" s="152"/>
      <c r="L68" s="152" t="s">
        <v>541</v>
      </c>
      <c r="M68" s="152"/>
      <c r="N68" s="152">
        <v>0</v>
      </c>
      <c r="O68" s="152"/>
      <c r="P68" s="152" t="s">
        <v>541</v>
      </c>
      <c r="Q68" s="152"/>
      <c r="R68" s="152">
        <v>0</v>
      </c>
      <c r="S68" s="152"/>
      <c r="T68" s="152" t="s">
        <v>541</v>
      </c>
      <c r="U68" s="152"/>
      <c r="V68" s="152">
        <v>0</v>
      </c>
      <c r="W68" s="152"/>
      <c r="X68" s="152" t="s">
        <v>541</v>
      </c>
      <c r="Y68" s="152"/>
      <c r="Z68" s="152">
        <v>0</v>
      </c>
      <c r="AA68" s="152"/>
      <c r="AB68" s="152">
        <v>0</v>
      </c>
      <c r="AC68" s="152">
        <v>0</v>
      </c>
    </row>
    <row r="69" spans="1:29" x14ac:dyDescent="0.25">
      <c r="A69" s="153" t="s">
        <v>523</v>
      </c>
      <c r="B69" s="154" t="s">
        <v>507</v>
      </c>
      <c r="C69" s="152"/>
      <c r="D69" s="152"/>
      <c r="E69" s="152"/>
      <c r="F69" s="152"/>
      <c r="G69" s="152">
        <v>0</v>
      </c>
      <c r="H69" s="152" t="s">
        <v>541</v>
      </c>
      <c r="I69" s="152"/>
      <c r="J69" s="152">
        <v>0</v>
      </c>
      <c r="K69" s="152"/>
      <c r="L69" s="152" t="s">
        <v>541</v>
      </c>
      <c r="M69" s="152"/>
      <c r="N69" s="152">
        <v>0</v>
      </c>
      <c r="O69" s="152"/>
      <c r="P69" s="152" t="s">
        <v>541</v>
      </c>
      <c r="Q69" s="152"/>
      <c r="R69" s="152">
        <v>0</v>
      </c>
      <c r="S69" s="152"/>
      <c r="T69" s="152" t="s">
        <v>541</v>
      </c>
      <c r="U69" s="152"/>
      <c r="V69" s="152">
        <v>0</v>
      </c>
      <c r="W69" s="152"/>
      <c r="X69" s="152" t="s">
        <v>541</v>
      </c>
      <c r="Y69" s="152"/>
      <c r="Z69" s="152">
        <v>0</v>
      </c>
      <c r="AA69" s="152"/>
      <c r="AB69" s="152">
        <v>0</v>
      </c>
      <c r="AC69" s="152">
        <v>0</v>
      </c>
    </row>
    <row r="70" spans="1:29" ht="36.75" customHeight="1" x14ac:dyDescent="0.25">
      <c r="A70" s="153" t="s">
        <v>524</v>
      </c>
      <c r="B70" s="154" t="s">
        <v>509</v>
      </c>
      <c r="C70" s="152"/>
      <c r="D70" s="152"/>
      <c r="E70" s="152"/>
      <c r="F70" s="152"/>
      <c r="G70" s="152">
        <v>0</v>
      </c>
      <c r="H70" s="152" t="s">
        <v>541</v>
      </c>
      <c r="I70" s="152"/>
      <c r="J70" s="152">
        <v>0</v>
      </c>
      <c r="K70" s="152"/>
      <c r="L70" s="152" t="s">
        <v>541</v>
      </c>
      <c r="M70" s="152"/>
      <c r="N70" s="152">
        <v>0</v>
      </c>
      <c r="O70" s="152"/>
      <c r="P70" s="152" t="s">
        <v>541</v>
      </c>
      <c r="Q70" s="152"/>
      <c r="R70" s="152">
        <v>0</v>
      </c>
      <c r="S70" s="152"/>
      <c r="T70" s="152" t="s">
        <v>541</v>
      </c>
      <c r="U70" s="152"/>
      <c r="V70" s="152">
        <v>0</v>
      </c>
      <c r="W70" s="152"/>
      <c r="X70" s="152" t="s">
        <v>541</v>
      </c>
      <c r="Y70" s="152"/>
      <c r="Z70" s="152">
        <v>0</v>
      </c>
      <c r="AA70" s="152"/>
      <c r="AB70" s="152">
        <v>0</v>
      </c>
      <c r="AC70" s="152">
        <v>0</v>
      </c>
    </row>
    <row r="71" spans="1:29" x14ac:dyDescent="0.25">
      <c r="A71" s="153" t="s">
        <v>525</v>
      </c>
      <c r="B71" s="154" t="s">
        <v>511</v>
      </c>
      <c r="C71" s="152"/>
      <c r="D71" s="152"/>
      <c r="E71" s="152"/>
      <c r="F71" s="152"/>
      <c r="G71" s="152">
        <v>0</v>
      </c>
      <c r="H71" s="152" t="s">
        <v>541</v>
      </c>
      <c r="I71" s="152"/>
      <c r="J71" s="152">
        <v>1</v>
      </c>
      <c r="K71" s="152"/>
      <c r="L71" s="152" t="s">
        <v>541</v>
      </c>
      <c r="M71" s="152"/>
      <c r="N71" s="152">
        <v>0</v>
      </c>
      <c r="O71" s="152"/>
      <c r="P71" s="152" t="s">
        <v>541</v>
      </c>
      <c r="Q71" s="152"/>
      <c r="R71" s="152">
        <v>0</v>
      </c>
      <c r="S71" s="152"/>
      <c r="T71" s="152" t="s">
        <v>541</v>
      </c>
      <c r="U71" s="152"/>
      <c r="V71" s="152">
        <v>0</v>
      </c>
      <c r="W71" s="152"/>
      <c r="X71" s="152" t="s">
        <v>541</v>
      </c>
      <c r="Y71" s="152"/>
      <c r="Z71" s="152">
        <v>0</v>
      </c>
      <c r="AA71" s="152"/>
      <c r="AB71" s="152">
        <v>0</v>
      </c>
      <c r="AC71" s="152">
        <v>1</v>
      </c>
    </row>
    <row r="72" spans="1:29" ht="51" customHeight="1" x14ac:dyDescent="0.25">
      <c r="A72" s="153" t="s">
        <v>526</v>
      </c>
      <c r="B72" s="154" t="s">
        <v>513</v>
      </c>
      <c r="C72" s="152"/>
      <c r="D72" s="152"/>
      <c r="E72" s="152"/>
      <c r="F72" s="152"/>
      <c r="G72" s="152">
        <v>0</v>
      </c>
      <c r="H72" s="152" t="s">
        <v>541</v>
      </c>
      <c r="I72" s="152"/>
      <c r="J72" s="152">
        <v>0</v>
      </c>
      <c r="K72" s="152"/>
      <c r="L72" s="152" t="s">
        <v>541</v>
      </c>
      <c r="M72" s="152"/>
      <c r="N72" s="152">
        <v>0</v>
      </c>
      <c r="O72" s="152"/>
      <c r="P72" s="152" t="s">
        <v>541</v>
      </c>
      <c r="Q72" s="152"/>
      <c r="R72" s="152">
        <v>0</v>
      </c>
      <c r="S72" s="152"/>
      <c r="T72" s="152" t="s">
        <v>541</v>
      </c>
      <c r="U72" s="152"/>
      <c r="V72" s="152">
        <v>0</v>
      </c>
      <c r="W72" s="152"/>
      <c r="X72" s="152" t="s">
        <v>541</v>
      </c>
      <c r="Y72" s="152"/>
      <c r="Z72" s="152">
        <v>0</v>
      </c>
      <c r="AA72" s="152"/>
      <c r="AB72" s="152">
        <v>0</v>
      </c>
      <c r="AC72" s="152">
        <v>0</v>
      </c>
    </row>
    <row r="73" spans="1:29" ht="32.25" customHeight="1" x14ac:dyDescent="0.25">
      <c r="A73" s="153" t="s">
        <v>527</v>
      </c>
      <c r="B73" s="154" t="s">
        <v>515</v>
      </c>
      <c r="C73" s="152"/>
      <c r="D73" s="152"/>
      <c r="E73" s="152"/>
      <c r="F73" s="152"/>
      <c r="G73" s="152">
        <v>0</v>
      </c>
      <c r="H73" s="152" t="s">
        <v>541</v>
      </c>
      <c r="I73" s="152"/>
      <c r="J73" s="152">
        <v>0</v>
      </c>
      <c r="K73" s="152"/>
      <c r="L73" s="152" t="s">
        <v>541</v>
      </c>
      <c r="M73" s="152"/>
      <c r="N73" s="152">
        <v>0</v>
      </c>
      <c r="O73" s="152"/>
      <c r="P73" s="152" t="s">
        <v>541</v>
      </c>
      <c r="Q73" s="152"/>
      <c r="R73" s="152">
        <v>0</v>
      </c>
      <c r="S73" s="152"/>
      <c r="T73" s="152" t="s">
        <v>541</v>
      </c>
      <c r="U73" s="152"/>
      <c r="V73" s="152">
        <v>0</v>
      </c>
      <c r="W73" s="152"/>
      <c r="X73" s="152" t="s">
        <v>541</v>
      </c>
      <c r="Y73" s="152"/>
      <c r="Z73" s="152">
        <v>0</v>
      </c>
      <c r="AA73" s="152"/>
      <c r="AB73" s="152">
        <v>0</v>
      </c>
      <c r="AC73" s="152">
        <v>0</v>
      </c>
    </row>
    <row r="74" spans="1:29" ht="51.75" customHeight="1" x14ac:dyDescent="0.25">
      <c r="A74" s="150" t="s">
        <v>59</v>
      </c>
      <c r="B74" s="157" t="s">
        <v>223</v>
      </c>
      <c r="C74" s="152"/>
      <c r="D74" s="152"/>
      <c r="E74" s="152"/>
      <c r="F74" s="152"/>
      <c r="G74" s="152">
        <v>0</v>
      </c>
      <c r="H74" s="152" t="s">
        <v>541</v>
      </c>
      <c r="I74" s="152"/>
      <c r="J74" s="152">
        <v>0</v>
      </c>
      <c r="K74" s="152"/>
      <c r="L74" s="152" t="s">
        <v>541</v>
      </c>
      <c r="M74" s="152"/>
      <c r="N74" s="152">
        <v>0</v>
      </c>
      <c r="O74" s="152"/>
      <c r="P74" s="152" t="s">
        <v>541</v>
      </c>
      <c r="Q74" s="152"/>
      <c r="R74" s="152">
        <v>0</v>
      </c>
      <c r="S74" s="152"/>
      <c r="T74" s="152" t="s">
        <v>541</v>
      </c>
      <c r="U74" s="152"/>
      <c r="V74" s="152">
        <v>0</v>
      </c>
      <c r="W74" s="152"/>
      <c r="X74" s="152" t="s">
        <v>541</v>
      </c>
      <c r="Y74" s="152"/>
      <c r="Z74" s="152">
        <v>0</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218</v>
      </c>
      <c r="B76" s="154" t="s">
        <v>504</v>
      </c>
      <c r="C76" s="303"/>
      <c r="D76" s="158"/>
      <c r="E76" s="159"/>
      <c r="F76" s="159"/>
      <c r="G76" s="152">
        <v>0</v>
      </c>
      <c r="H76" s="152" t="s">
        <v>541</v>
      </c>
      <c r="I76" s="159"/>
      <c r="J76" s="152">
        <v>0</v>
      </c>
      <c r="K76" s="158"/>
      <c r="L76" s="152" t="s">
        <v>541</v>
      </c>
      <c r="M76" s="158"/>
      <c r="N76" s="152">
        <v>0</v>
      </c>
      <c r="O76" s="158"/>
      <c r="P76" s="152" t="s">
        <v>541</v>
      </c>
      <c r="Q76" s="158"/>
      <c r="R76" s="152">
        <v>0</v>
      </c>
      <c r="S76" s="158"/>
      <c r="T76" s="152" t="s">
        <v>541</v>
      </c>
      <c r="U76" s="158"/>
      <c r="V76" s="152">
        <v>0</v>
      </c>
      <c r="W76" s="158"/>
      <c r="X76" s="152" t="s">
        <v>541</v>
      </c>
      <c r="Y76" s="158"/>
      <c r="Z76" s="152">
        <v>0</v>
      </c>
      <c r="AA76" s="158"/>
      <c r="AB76" s="152">
        <v>0</v>
      </c>
      <c r="AC76" s="152">
        <v>0</v>
      </c>
    </row>
    <row r="77" spans="1:29" ht="18.75" customHeight="1" x14ac:dyDescent="0.25">
      <c r="A77" s="153" t="s">
        <v>219</v>
      </c>
      <c r="B77" s="156" t="s">
        <v>502</v>
      </c>
      <c r="C77" s="152"/>
      <c r="D77" s="152"/>
      <c r="E77" s="152"/>
      <c r="F77" s="152"/>
      <c r="G77" s="152">
        <v>0</v>
      </c>
      <c r="H77" s="152" t="s">
        <v>541</v>
      </c>
      <c r="I77" s="152"/>
      <c r="J77" s="152">
        <v>0</v>
      </c>
      <c r="K77" s="152"/>
      <c r="L77" s="152" t="s">
        <v>541</v>
      </c>
      <c r="M77" s="152"/>
      <c r="N77" s="152">
        <v>0</v>
      </c>
      <c r="O77" s="152"/>
      <c r="P77" s="152" t="s">
        <v>541</v>
      </c>
      <c r="Q77" s="152"/>
      <c r="R77" s="152">
        <v>0</v>
      </c>
      <c r="S77" s="152"/>
      <c r="T77" s="152" t="s">
        <v>541</v>
      </c>
      <c r="U77" s="152"/>
      <c r="V77" s="152">
        <v>0</v>
      </c>
      <c r="W77" s="152"/>
      <c r="X77" s="152" t="s">
        <v>541</v>
      </c>
      <c r="Y77" s="152"/>
      <c r="Z77" s="152">
        <v>0</v>
      </c>
      <c r="AA77" s="152"/>
      <c r="AB77" s="152">
        <v>0</v>
      </c>
      <c r="AC77" s="152">
        <v>0</v>
      </c>
    </row>
    <row r="78" spans="1:29" x14ac:dyDescent="0.25">
      <c r="A78" s="153" t="s">
        <v>220</v>
      </c>
      <c r="B78" s="156" t="s">
        <v>149</v>
      </c>
      <c r="C78" s="152"/>
      <c r="D78" s="152"/>
      <c r="E78" s="152"/>
      <c r="F78" s="152"/>
      <c r="G78" s="152">
        <v>0</v>
      </c>
      <c r="H78" s="152" t="s">
        <v>541</v>
      </c>
      <c r="I78" s="152"/>
      <c r="J78" s="152">
        <v>0</v>
      </c>
      <c r="K78" s="152"/>
      <c r="L78" s="152" t="s">
        <v>541</v>
      </c>
      <c r="M78" s="152"/>
      <c r="N78" s="152">
        <v>0</v>
      </c>
      <c r="O78" s="152"/>
      <c r="P78" s="152" t="s">
        <v>541</v>
      </c>
      <c r="Q78" s="152"/>
      <c r="R78" s="152">
        <v>0</v>
      </c>
      <c r="S78" s="152"/>
      <c r="T78" s="152" t="s">
        <v>541</v>
      </c>
      <c r="U78" s="152"/>
      <c r="V78" s="152">
        <v>0</v>
      </c>
      <c r="W78" s="152"/>
      <c r="X78" s="152" t="s">
        <v>541</v>
      </c>
      <c r="Y78" s="152"/>
      <c r="Z78" s="152">
        <v>0</v>
      </c>
      <c r="AA78" s="152"/>
      <c r="AB78" s="152">
        <v>0</v>
      </c>
      <c r="AC78" s="152">
        <v>0</v>
      </c>
    </row>
    <row r="79" spans="1:29" x14ac:dyDescent="0.25">
      <c r="A79" s="153" t="s">
        <v>221</v>
      </c>
      <c r="B79" s="154" t="s">
        <v>528</v>
      </c>
      <c r="C79" s="152"/>
      <c r="D79" s="152"/>
      <c r="E79" s="152"/>
      <c r="F79" s="152"/>
      <c r="G79" s="152">
        <v>0</v>
      </c>
      <c r="H79" s="152" t="s">
        <v>541</v>
      </c>
      <c r="I79" s="152"/>
      <c r="J79" s="152">
        <v>0</v>
      </c>
      <c r="K79" s="152"/>
      <c r="L79" s="152" t="s">
        <v>541</v>
      </c>
      <c r="M79" s="152"/>
      <c r="N79" s="152">
        <v>0</v>
      </c>
      <c r="O79" s="152"/>
      <c r="P79" s="152" t="s">
        <v>541</v>
      </c>
      <c r="Q79" s="152"/>
      <c r="R79" s="152">
        <v>0</v>
      </c>
      <c r="S79" s="152"/>
      <c r="T79" s="152" t="s">
        <v>541</v>
      </c>
      <c r="U79" s="152"/>
      <c r="V79" s="152">
        <v>0</v>
      </c>
      <c r="W79" s="152"/>
      <c r="X79" s="152" t="s">
        <v>541</v>
      </c>
      <c r="Y79" s="152"/>
      <c r="Z79" s="152">
        <v>0</v>
      </c>
      <c r="AA79" s="152"/>
      <c r="AB79" s="152">
        <v>0</v>
      </c>
      <c r="AC79" s="152">
        <v>0</v>
      </c>
    </row>
    <row r="80" spans="1:29" x14ac:dyDescent="0.25">
      <c r="A80" s="153" t="s">
        <v>222</v>
      </c>
      <c r="B80" s="154" t="s">
        <v>505</v>
      </c>
      <c r="C80" s="303"/>
      <c r="D80" s="158"/>
      <c r="E80" s="159"/>
      <c r="F80" s="159"/>
      <c r="G80" s="152">
        <v>0</v>
      </c>
      <c r="H80" s="152" t="s">
        <v>541</v>
      </c>
      <c r="I80" s="159"/>
      <c r="J80" s="152">
        <v>0</v>
      </c>
      <c r="K80" s="158"/>
      <c r="L80" s="152" t="s">
        <v>541</v>
      </c>
      <c r="M80" s="158"/>
      <c r="N80" s="152">
        <v>0</v>
      </c>
      <c r="O80" s="158"/>
      <c r="P80" s="152" t="s">
        <v>541</v>
      </c>
      <c r="Q80" s="158"/>
      <c r="R80" s="152">
        <v>0</v>
      </c>
      <c r="S80" s="158"/>
      <c r="T80" s="152" t="s">
        <v>541</v>
      </c>
      <c r="U80" s="158"/>
      <c r="V80" s="152">
        <v>0</v>
      </c>
      <c r="W80" s="158"/>
      <c r="X80" s="152" t="s">
        <v>541</v>
      </c>
      <c r="Y80" s="158"/>
      <c r="Z80" s="152">
        <v>0</v>
      </c>
      <c r="AA80" s="158"/>
      <c r="AB80" s="152">
        <v>0</v>
      </c>
      <c r="AC80" s="152">
        <v>0</v>
      </c>
    </row>
    <row r="81" spans="1:29" x14ac:dyDescent="0.25">
      <c r="A81" s="153" t="s">
        <v>529</v>
      </c>
      <c r="B81" s="154" t="s">
        <v>506</v>
      </c>
      <c r="C81" s="303"/>
      <c r="D81" s="158"/>
      <c r="E81" s="159"/>
      <c r="F81" s="159"/>
      <c r="G81" s="152">
        <v>0</v>
      </c>
      <c r="H81" s="152" t="s">
        <v>541</v>
      </c>
      <c r="I81" s="159"/>
      <c r="J81" s="152">
        <v>0</v>
      </c>
      <c r="K81" s="158"/>
      <c r="L81" s="152" t="s">
        <v>541</v>
      </c>
      <c r="M81" s="158"/>
      <c r="N81" s="152">
        <v>0</v>
      </c>
      <c r="O81" s="158"/>
      <c r="P81" s="152" t="s">
        <v>541</v>
      </c>
      <c r="Q81" s="158"/>
      <c r="R81" s="152">
        <v>0</v>
      </c>
      <c r="S81" s="158"/>
      <c r="T81" s="152" t="s">
        <v>541</v>
      </c>
      <c r="U81" s="158"/>
      <c r="V81" s="152">
        <v>0</v>
      </c>
      <c r="W81" s="158"/>
      <c r="X81" s="152" t="s">
        <v>541</v>
      </c>
      <c r="Y81" s="158"/>
      <c r="Z81" s="152">
        <v>0</v>
      </c>
      <c r="AA81" s="158"/>
      <c r="AB81" s="152">
        <v>0</v>
      </c>
      <c r="AC81" s="152">
        <v>0</v>
      </c>
    </row>
    <row r="82" spans="1:29" x14ac:dyDescent="0.25">
      <c r="A82" s="153" t="s">
        <v>530</v>
      </c>
      <c r="B82" s="154" t="s">
        <v>507</v>
      </c>
      <c r="C82" s="303"/>
      <c r="D82" s="158"/>
      <c r="E82" s="159"/>
      <c r="F82" s="159"/>
      <c r="G82" s="152">
        <v>0</v>
      </c>
      <c r="H82" s="152" t="s">
        <v>541</v>
      </c>
      <c r="I82" s="159"/>
      <c r="J82" s="152">
        <v>0</v>
      </c>
      <c r="K82" s="158"/>
      <c r="L82" s="152" t="s">
        <v>541</v>
      </c>
      <c r="M82" s="158"/>
      <c r="N82" s="152">
        <v>0</v>
      </c>
      <c r="O82" s="158"/>
      <c r="P82" s="152" t="s">
        <v>541</v>
      </c>
      <c r="Q82" s="158"/>
      <c r="R82" s="152">
        <v>0</v>
      </c>
      <c r="S82" s="158"/>
      <c r="T82" s="152" t="s">
        <v>541</v>
      </c>
      <c r="U82" s="158"/>
      <c r="V82" s="152">
        <v>0</v>
      </c>
      <c r="W82" s="158"/>
      <c r="X82" s="152" t="s">
        <v>541</v>
      </c>
      <c r="Y82" s="158"/>
      <c r="Z82" s="152">
        <v>0</v>
      </c>
      <c r="AA82" s="158"/>
      <c r="AB82" s="152">
        <v>0</v>
      </c>
      <c r="AC82" s="152">
        <v>0</v>
      </c>
    </row>
    <row r="83" spans="1:29" x14ac:dyDescent="0.25">
      <c r="A83" s="153" t="s">
        <v>531</v>
      </c>
      <c r="B83" s="154" t="s">
        <v>509</v>
      </c>
      <c r="C83" s="303"/>
      <c r="D83" s="158"/>
      <c r="E83" s="159"/>
      <c r="F83" s="159"/>
      <c r="G83" s="152">
        <v>0</v>
      </c>
      <c r="H83" s="152" t="s">
        <v>541</v>
      </c>
      <c r="I83" s="159"/>
      <c r="J83" s="152">
        <v>0</v>
      </c>
      <c r="K83" s="158"/>
      <c r="L83" s="152" t="s">
        <v>541</v>
      </c>
      <c r="M83" s="158"/>
      <c r="N83" s="152">
        <v>0</v>
      </c>
      <c r="O83" s="158"/>
      <c r="P83" s="152" t="s">
        <v>541</v>
      </c>
      <c r="Q83" s="158"/>
      <c r="R83" s="152">
        <v>0</v>
      </c>
      <c r="S83" s="158"/>
      <c r="T83" s="152" t="s">
        <v>541</v>
      </c>
      <c r="U83" s="158"/>
      <c r="V83" s="152">
        <v>0</v>
      </c>
      <c r="W83" s="158"/>
      <c r="X83" s="152" t="s">
        <v>541</v>
      </c>
      <c r="Y83" s="158"/>
      <c r="Z83" s="152">
        <v>0</v>
      </c>
      <c r="AA83" s="158"/>
      <c r="AB83" s="152">
        <v>0</v>
      </c>
      <c r="AC83" s="152">
        <v>0</v>
      </c>
    </row>
    <row r="84" spans="1:29" x14ac:dyDescent="0.25">
      <c r="A84" s="153" t="s">
        <v>532</v>
      </c>
      <c r="B84" s="154" t="s">
        <v>511</v>
      </c>
      <c r="C84" s="303"/>
      <c r="D84" s="158"/>
      <c r="E84" s="159"/>
      <c r="F84" s="159"/>
      <c r="G84" s="152">
        <v>0</v>
      </c>
      <c r="H84" s="152" t="s">
        <v>541</v>
      </c>
      <c r="I84" s="159"/>
      <c r="J84" s="152">
        <v>0</v>
      </c>
      <c r="K84" s="158"/>
      <c r="L84" s="152" t="s">
        <v>541</v>
      </c>
      <c r="M84" s="158"/>
      <c r="N84" s="152">
        <v>0</v>
      </c>
      <c r="O84" s="158"/>
      <c r="P84" s="152" t="s">
        <v>541</v>
      </c>
      <c r="Q84" s="158"/>
      <c r="R84" s="152">
        <v>0</v>
      </c>
      <c r="S84" s="158"/>
      <c r="T84" s="152" t="s">
        <v>541</v>
      </c>
      <c r="U84" s="158"/>
      <c r="V84" s="152">
        <v>0</v>
      </c>
      <c r="W84" s="158"/>
      <c r="X84" s="152" t="s">
        <v>541</v>
      </c>
      <c r="Y84" s="158"/>
      <c r="Z84" s="152">
        <v>0</v>
      </c>
      <c r="AA84" s="158"/>
      <c r="AB84" s="152">
        <v>0</v>
      </c>
      <c r="AC84" s="152">
        <v>0</v>
      </c>
    </row>
    <row r="85" spans="1:29" x14ac:dyDescent="0.25">
      <c r="A85" s="153" t="s">
        <v>533</v>
      </c>
      <c r="B85" s="154" t="s">
        <v>513</v>
      </c>
      <c r="C85" s="303"/>
      <c r="D85" s="158"/>
      <c r="E85" s="159"/>
      <c r="F85" s="159"/>
      <c r="G85" s="152">
        <v>0</v>
      </c>
      <c r="H85" s="152" t="s">
        <v>541</v>
      </c>
      <c r="I85" s="159"/>
      <c r="J85" s="152">
        <v>0</v>
      </c>
      <c r="K85" s="158"/>
      <c r="L85" s="152" t="s">
        <v>541</v>
      </c>
      <c r="M85" s="158"/>
      <c r="N85" s="152">
        <v>0</v>
      </c>
      <c r="O85" s="158"/>
      <c r="P85" s="152" t="s">
        <v>541</v>
      </c>
      <c r="Q85" s="158"/>
      <c r="R85" s="152">
        <v>0</v>
      </c>
      <c r="S85" s="158"/>
      <c r="T85" s="152" t="s">
        <v>541</v>
      </c>
      <c r="U85" s="158"/>
      <c r="V85" s="152">
        <v>0</v>
      </c>
      <c r="W85" s="158"/>
      <c r="X85" s="152" t="s">
        <v>541</v>
      </c>
      <c r="Y85" s="158"/>
      <c r="Z85" s="152">
        <v>0</v>
      </c>
      <c r="AA85" s="158"/>
      <c r="AB85" s="152">
        <v>0</v>
      </c>
      <c r="AC85" s="152">
        <v>0</v>
      </c>
    </row>
    <row r="86" spans="1:29" x14ac:dyDescent="0.25">
      <c r="A86" s="153" t="s">
        <v>534</v>
      </c>
      <c r="B86" s="154" t="s">
        <v>515</v>
      </c>
      <c r="C86" s="304"/>
      <c r="D86" s="158"/>
      <c r="E86" s="159"/>
      <c r="F86" s="159"/>
      <c r="G86" s="152">
        <v>0</v>
      </c>
      <c r="H86" s="152" t="s">
        <v>541</v>
      </c>
      <c r="I86" s="159"/>
      <c r="J86" s="152">
        <v>0</v>
      </c>
      <c r="K86" s="158"/>
      <c r="L86" s="152" t="s">
        <v>541</v>
      </c>
      <c r="M86" s="158"/>
      <c r="N86" s="152">
        <v>0</v>
      </c>
      <c r="O86" s="158"/>
      <c r="P86" s="152" t="s">
        <v>541</v>
      </c>
      <c r="Q86" s="158"/>
      <c r="R86" s="152">
        <v>0</v>
      </c>
      <c r="S86" s="158"/>
      <c r="T86" s="152" t="s">
        <v>541</v>
      </c>
      <c r="U86" s="158"/>
      <c r="V86" s="152">
        <v>0</v>
      </c>
      <c r="W86" s="158"/>
      <c r="X86" s="152" t="s">
        <v>541</v>
      </c>
      <c r="Y86" s="158"/>
      <c r="Z86" s="152">
        <v>0</v>
      </c>
      <c r="AA86" s="158"/>
      <c r="AB86" s="152">
        <v>0</v>
      </c>
      <c r="AC86" s="15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9" t="str">
        <f>'1. паспорт местоположение'!A12:C12</f>
        <v>N_NS3600.VL.0024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5"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5" customFormat="1" x14ac:dyDescent="0.25">
      <c r="A21" s="417" t="s">
        <v>475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5" customHeight="1" x14ac:dyDescent="0.25">
      <c r="A22" s="418" t="s">
        <v>53</v>
      </c>
      <c r="B22" s="421" t="s">
        <v>25</v>
      </c>
      <c r="C22" s="418" t="s">
        <v>52</v>
      </c>
      <c r="D22" s="418" t="s">
        <v>51</v>
      </c>
      <c r="E22" s="424" t="s">
        <v>486</v>
      </c>
      <c r="F22" s="425"/>
      <c r="G22" s="425"/>
      <c r="H22" s="425"/>
      <c r="I22" s="425"/>
      <c r="J22" s="425"/>
      <c r="K22" s="425"/>
      <c r="L22" s="426"/>
      <c r="M22" s="418" t="s">
        <v>50</v>
      </c>
      <c r="N22" s="418" t="s">
        <v>49</v>
      </c>
      <c r="O22" s="418" t="s">
        <v>48</v>
      </c>
      <c r="P22" s="427" t="s">
        <v>253</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5" customFormat="1" ht="64.5" customHeight="1" x14ac:dyDescent="0.25">
      <c r="A23" s="419"/>
      <c r="B23" s="422"/>
      <c r="C23" s="419"/>
      <c r="D23" s="419"/>
      <c r="E23" s="433" t="s">
        <v>24</v>
      </c>
      <c r="F23" s="435" t="s">
        <v>132</v>
      </c>
      <c r="G23" s="435" t="s">
        <v>131</v>
      </c>
      <c r="H23" s="435" t="s">
        <v>130</v>
      </c>
      <c r="I23" s="439" t="s">
        <v>396</v>
      </c>
      <c r="J23" s="439" t="s">
        <v>397</v>
      </c>
      <c r="K23" s="439" t="s">
        <v>398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5"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25" t="s">
        <v>14</v>
      </c>
      <c r="AG24" s="125" t="s">
        <v>13</v>
      </c>
      <c r="AH24" s="126" t="s">
        <v>3</v>
      </c>
      <c r="AI24" s="126" t="s">
        <v>12</v>
      </c>
      <c r="AJ24" s="420"/>
      <c r="AK24" s="420"/>
      <c r="AL24" s="420"/>
      <c r="AM24" s="420"/>
      <c r="AN24" s="420"/>
      <c r="AO24" s="420"/>
      <c r="AP24" s="420"/>
      <c r="AQ24" s="430"/>
      <c r="AR24" s="427"/>
      <c r="AS24" s="427"/>
      <c r="AT24" s="427"/>
      <c r="AU24" s="427"/>
      <c r="AV24" s="43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4" t="s">
        <v>11</v>
      </c>
    </row>
    <row r="3" spans="1:8" ht="18.75" x14ac:dyDescent="0.3">
      <c r="B3" s="14" t="s">
        <v>494</v>
      </c>
    </row>
    <row r="4" spans="1:8" x14ac:dyDescent="0.25">
      <c r="B4" s="47"/>
    </row>
    <row r="5" spans="1:8" ht="18.75" x14ac:dyDescent="0.3">
      <c r="A5" s="416" t="str">
        <f>'1. паспорт местоположение'!A5:C5</f>
        <v>Год раскрытия информации: 2023 год</v>
      </c>
      <c r="B5" s="416"/>
      <c r="C5" s="76"/>
      <c r="D5" s="76"/>
      <c r="E5" s="76"/>
      <c r="F5" s="76"/>
      <c r="G5" s="76"/>
      <c r="H5" s="76"/>
    </row>
    <row r="6" spans="1:8" ht="18.75" x14ac:dyDescent="0.3">
      <c r="A6" s="130"/>
      <c r="B6" s="130"/>
      <c r="C6" s="130"/>
      <c r="D6" s="130"/>
      <c r="E6" s="130"/>
      <c r="F6" s="130"/>
      <c r="G6" s="130"/>
      <c r="H6" s="130"/>
    </row>
    <row r="7" spans="1:8" ht="18.75" x14ac:dyDescent="0.25">
      <c r="A7" s="337" t="s">
        <v>10</v>
      </c>
      <c r="B7" s="337"/>
      <c r="C7" s="129"/>
      <c r="D7" s="129"/>
      <c r="E7" s="129"/>
      <c r="F7" s="129"/>
      <c r="G7" s="129"/>
      <c r="H7" s="129"/>
    </row>
    <row r="8" spans="1:8" ht="18.75" x14ac:dyDescent="0.25">
      <c r="A8" s="129"/>
      <c r="B8" s="129"/>
      <c r="C8" s="129"/>
      <c r="D8" s="129"/>
      <c r="E8" s="129"/>
      <c r="F8" s="129"/>
      <c r="G8" s="129"/>
      <c r="H8" s="129"/>
    </row>
    <row r="9" spans="1:8" x14ac:dyDescent="0.25">
      <c r="A9" s="338" t="str">
        <f>'1. паспорт местоположение'!A9:C9</f>
        <v>АО "Россети Тюмень"</v>
      </c>
      <c r="B9" s="338"/>
      <c r="C9" s="127"/>
      <c r="D9" s="127"/>
      <c r="E9" s="127"/>
      <c r="F9" s="127"/>
      <c r="G9" s="127"/>
      <c r="H9" s="127"/>
    </row>
    <row r="10" spans="1:8" x14ac:dyDescent="0.25">
      <c r="A10" s="334" t="s">
        <v>9</v>
      </c>
      <c r="B10" s="334"/>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39" t="str">
        <f>'1. паспорт местоположение'!A12:C12</f>
        <v>N_NS3600.VL.0024</v>
      </c>
      <c r="B12" s="339"/>
      <c r="C12" s="127"/>
      <c r="D12" s="127"/>
      <c r="E12" s="127"/>
      <c r="F12" s="127"/>
      <c r="G12" s="127"/>
      <c r="H12" s="127"/>
    </row>
    <row r="13" spans="1:8" x14ac:dyDescent="0.25">
      <c r="A13" s="334" t="s">
        <v>8</v>
      </c>
      <c r="B13" s="334"/>
      <c r="C13" s="128"/>
      <c r="D13" s="128"/>
      <c r="E13" s="128"/>
      <c r="F13" s="128"/>
      <c r="G13" s="128"/>
      <c r="H13" s="128"/>
    </row>
    <row r="14" spans="1:8" ht="18.75" x14ac:dyDescent="0.25">
      <c r="A14" s="10"/>
      <c r="B14" s="10"/>
      <c r="C14" s="10"/>
      <c r="D14" s="10"/>
      <c r="E14" s="10"/>
      <c r="F14" s="10"/>
      <c r="G14" s="10"/>
      <c r="H14" s="10"/>
    </row>
    <row r="15" spans="1:8" ht="66.75" customHeight="1" x14ac:dyDescent="0.25">
      <c r="A15" s="339"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39"/>
      <c r="C15" s="127"/>
      <c r="D15" s="127"/>
      <c r="E15" s="127"/>
      <c r="F15" s="127"/>
      <c r="G15" s="127"/>
      <c r="H15" s="127"/>
    </row>
    <row r="16" spans="1:8" x14ac:dyDescent="0.25">
      <c r="A16" s="334" t="s">
        <v>7</v>
      </c>
      <c r="B16" s="334"/>
      <c r="C16" s="128"/>
      <c r="D16" s="128"/>
      <c r="E16" s="128"/>
      <c r="F16" s="128"/>
      <c r="G16" s="128"/>
      <c r="H16" s="128"/>
    </row>
    <row r="17" spans="1:2" x14ac:dyDescent="0.25">
      <c r="B17" s="114"/>
    </row>
    <row r="18" spans="1:2" ht="33.75" customHeight="1" x14ac:dyDescent="0.25">
      <c r="A18" s="442" t="s">
        <v>476</v>
      </c>
      <c r="B18" s="443"/>
    </row>
    <row r="19" spans="1:2" x14ac:dyDescent="0.25">
      <c r="B19" s="47"/>
    </row>
    <row r="20" spans="1:2" ht="16.5" thickBot="1" x14ac:dyDescent="0.3">
      <c r="B20" s="115"/>
    </row>
    <row r="21" spans="1:2" ht="90.75" customHeight="1" thickBot="1" x14ac:dyDescent="0.3">
      <c r="A21" s="116" t="s">
        <v>364</v>
      </c>
      <c r="B21" s="117" t="str">
        <f>A15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row>
    <row r="22" spans="1:2" ht="16.5" thickBot="1" x14ac:dyDescent="0.3">
      <c r="A22" s="116" t="s">
        <v>365</v>
      </c>
      <c r="B22" s="117" t="str">
        <f>'1. паспорт местоположение'!C27</f>
        <v>Уватский район</v>
      </c>
    </row>
    <row r="23" spans="1:2" ht="16.5" thickBot="1" x14ac:dyDescent="0.3">
      <c r="A23" s="116" t="s">
        <v>331</v>
      </c>
      <c r="B23" s="118" t="s">
        <v>571</v>
      </c>
    </row>
    <row r="24" spans="1:2" x14ac:dyDescent="0.25">
      <c r="A24" s="305" t="s">
        <v>366</v>
      </c>
      <c r="B24" s="306" t="s">
        <v>581</v>
      </c>
    </row>
    <row r="25" spans="1:2" ht="22.5" customHeight="1" x14ac:dyDescent="0.25">
      <c r="A25" s="307" t="s">
        <v>367</v>
      </c>
      <c r="B25" s="308">
        <v>2023</v>
      </c>
    </row>
    <row r="26" spans="1:2" x14ac:dyDescent="0.25">
      <c r="A26" s="307" t="s">
        <v>368</v>
      </c>
      <c r="B26" s="306" t="s">
        <v>545</v>
      </c>
    </row>
    <row r="27" spans="1:2" ht="28.5" x14ac:dyDescent="0.25">
      <c r="A27" s="309" t="s">
        <v>587</v>
      </c>
      <c r="B27" s="310">
        <v>3.5406599999999999</v>
      </c>
    </row>
    <row r="28" spans="1:2" x14ac:dyDescent="0.25">
      <c r="A28" s="311" t="s">
        <v>369</v>
      </c>
      <c r="B28" s="306" t="s">
        <v>547</v>
      </c>
    </row>
    <row r="29" spans="1:2" ht="28.5" x14ac:dyDescent="0.25">
      <c r="A29" s="309" t="s">
        <v>370</v>
      </c>
      <c r="B29" s="312">
        <v>2.9009999999999998</v>
      </c>
    </row>
    <row r="30" spans="1:2" ht="28.5" x14ac:dyDescent="0.25">
      <c r="A30" s="313" t="s">
        <v>371</v>
      </c>
      <c r="B30" s="314">
        <v>2.9009999999999998</v>
      </c>
    </row>
    <row r="31" spans="1:2" x14ac:dyDescent="0.25">
      <c r="A31" s="311" t="s">
        <v>372</v>
      </c>
      <c r="B31" s="315"/>
    </row>
    <row r="32" spans="1:2" ht="29.25" thickBot="1" x14ac:dyDescent="0.3">
      <c r="A32" s="316" t="s">
        <v>588</v>
      </c>
      <c r="B32" s="317">
        <v>0</v>
      </c>
    </row>
    <row r="33" spans="1:2" x14ac:dyDescent="0.25">
      <c r="A33" s="318" t="s">
        <v>589</v>
      </c>
      <c r="B33" s="319" t="s">
        <v>555</v>
      </c>
    </row>
    <row r="34" spans="1:2" x14ac:dyDescent="0.25">
      <c r="A34" s="318" t="s">
        <v>373</v>
      </c>
      <c r="B34" s="319" t="s">
        <v>555</v>
      </c>
    </row>
    <row r="35" spans="1:2" x14ac:dyDescent="0.25">
      <c r="A35" s="318" t="s">
        <v>374</v>
      </c>
      <c r="B35" s="319" t="s">
        <v>555</v>
      </c>
    </row>
    <row r="36" spans="1:2" x14ac:dyDescent="0.25">
      <c r="A36" s="318" t="s">
        <v>375</v>
      </c>
      <c r="B36" s="319" t="s">
        <v>555</v>
      </c>
    </row>
    <row r="37" spans="1:2" ht="29.25" thickBot="1" x14ac:dyDescent="0.3">
      <c r="A37" s="316" t="s">
        <v>590</v>
      </c>
      <c r="B37" s="317">
        <v>2.9009999999999998</v>
      </c>
    </row>
    <row r="38" spans="1:2" ht="30" x14ac:dyDescent="0.25">
      <c r="A38" s="320" t="s">
        <v>591</v>
      </c>
      <c r="B38" s="321">
        <v>2.9009999999999998</v>
      </c>
    </row>
    <row r="39" spans="1:2" x14ac:dyDescent="0.25">
      <c r="A39" s="318" t="s">
        <v>373</v>
      </c>
      <c r="B39" s="319">
        <v>0</v>
      </c>
    </row>
    <row r="40" spans="1:2" x14ac:dyDescent="0.25">
      <c r="A40" s="318" t="s">
        <v>374</v>
      </c>
      <c r="B40" s="322">
        <v>2.0030000000000001</v>
      </c>
    </row>
    <row r="41" spans="1:2" x14ac:dyDescent="0.25">
      <c r="A41" s="318" t="s">
        <v>375</v>
      </c>
      <c r="B41" s="322">
        <v>1.669</v>
      </c>
    </row>
    <row r="42" spans="1:2" ht="29.25" thickBot="1" x14ac:dyDescent="0.3">
      <c r="A42" s="316" t="s">
        <v>592</v>
      </c>
      <c r="B42" s="317">
        <v>0</v>
      </c>
    </row>
    <row r="43" spans="1:2" x14ac:dyDescent="0.25">
      <c r="A43" s="318" t="s">
        <v>589</v>
      </c>
      <c r="B43" s="319" t="s">
        <v>555</v>
      </c>
    </row>
    <row r="44" spans="1:2" x14ac:dyDescent="0.25">
      <c r="A44" s="318" t="s">
        <v>373</v>
      </c>
      <c r="B44" s="319" t="s">
        <v>555</v>
      </c>
    </row>
    <row r="45" spans="1:2" x14ac:dyDescent="0.25">
      <c r="A45" s="318" t="s">
        <v>374</v>
      </c>
      <c r="B45" s="319" t="s">
        <v>555</v>
      </c>
    </row>
    <row r="46" spans="1:2" x14ac:dyDescent="0.25">
      <c r="A46" s="318" t="s">
        <v>375</v>
      </c>
      <c r="B46" s="319" t="s">
        <v>555</v>
      </c>
    </row>
    <row r="47" spans="1:2" ht="29.25" thickBot="1" x14ac:dyDescent="0.3">
      <c r="A47" s="316" t="s">
        <v>376</v>
      </c>
      <c r="B47" s="323" t="s">
        <v>555</v>
      </c>
    </row>
    <row r="48" spans="1:2" x14ac:dyDescent="0.25">
      <c r="A48" s="318" t="s">
        <v>372</v>
      </c>
      <c r="B48" s="319" t="s">
        <v>555</v>
      </c>
    </row>
    <row r="49" spans="1:2" x14ac:dyDescent="0.25">
      <c r="A49" s="318" t="s">
        <v>593</v>
      </c>
      <c r="B49" s="319" t="s">
        <v>555</v>
      </c>
    </row>
    <row r="50" spans="1:2" x14ac:dyDescent="0.25">
      <c r="A50" s="318" t="s">
        <v>594</v>
      </c>
      <c r="B50" s="319" t="s">
        <v>555</v>
      </c>
    </row>
    <row r="51" spans="1:2" x14ac:dyDescent="0.25">
      <c r="A51" s="318" t="s">
        <v>595</v>
      </c>
      <c r="B51" s="319" t="s">
        <v>555</v>
      </c>
    </row>
    <row r="52" spans="1:2" ht="16.5" thickBot="1" x14ac:dyDescent="0.3">
      <c r="A52" s="316" t="s">
        <v>377</v>
      </c>
      <c r="B52" s="323">
        <v>0</v>
      </c>
    </row>
    <row r="53" spans="1:2" ht="16.5" thickBot="1" x14ac:dyDescent="0.3">
      <c r="A53" s="316" t="s">
        <v>378</v>
      </c>
      <c r="B53" s="317">
        <v>2.0030000000000001</v>
      </c>
    </row>
    <row r="54" spans="1:2" ht="16.5" thickBot="1" x14ac:dyDescent="0.3">
      <c r="A54" s="316" t="s">
        <v>379</v>
      </c>
      <c r="B54" s="323">
        <v>0</v>
      </c>
    </row>
    <row r="55" spans="1:2" ht="16.5" thickBot="1" x14ac:dyDescent="0.3">
      <c r="A55" s="316" t="s">
        <v>380</v>
      </c>
      <c r="B55" s="317">
        <v>1.669</v>
      </c>
    </row>
    <row r="56" spans="1:2" ht="15.75" customHeight="1" thickBot="1" x14ac:dyDescent="0.3">
      <c r="A56" s="316" t="s">
        <v>381</v>
      </c>
      <c r="B56" s="323" t="s">
        <v>555</v>
      </c>
    </row>
    <row r="57" spans="1:2" x14ac:dyDescent="0.25">
      <c r="A57" s="318" t="s">
        <v>382</v>
      </c>
      <c r="B57" s="319" t="s">
        <v>596</v>
      </c>
    </row>
    <row r="58" spans="1:2" x14ac:dyDescent="0.25">
      <c r="A58" s="318" t="s">
        <v>383</v>
      </c>
      <c r="B58" s="319" t="s">
        <v>555</v>
      </c>
    </row>
    <row r="59" spans="1:2" x14ac:dyDescent="0.25">
      <c r="A59" s="318" t="s">
        <v>384</v>
      </c>
      <c r="B59" s="319" t="s">
        <v>555</v>
      </c>
    </row>
    <row r="60" spans="1:2" x14ac:dyDescent="0.25">
      <c r="A60" s="318" t="s">
        <v>385</v>
      </c>
      <c r="B60" s="319" t="s">
        <v>555</v>
      </c>
    </row>
    <row r="61" spans="1:2" x14ac:dyDescent="0.25">
      <c r="A61" s="318" t="s">
        <v>386</v>
      </c>
      <c r="B61" s="319" t="s">
        <v>597</v>
      </c>
    </row>
    <row r="62" spans="1:2" ht="29.25" thickBot="1" x14ac:dyDescent="0.3">
      <c r="A62" s="316" t="s">
        <v>387</v>
      </c>
      <c r="B62" s="323" t="s">
        <v>555</v>
      </c>
    </row>
    <row r="63" spans="1:2" ht="29.25" thickBot="1" x14ac:dyDescent="0.3">
      <c r="A63" s="316" t="s">
        <v>388</v>
      </c>
      <c r="B63" s="325">
        <v>6</v>
      </c>
    </row>
    <row r="64" spans="1:2" x14ac:dyDescent="0.25">
      <c r="A64" s="318" t="s">
        <v>372</v>
      </c>
      <c r="B64" s="319" t="s">
        <v>555</v>
      </c>
    </row>
    <row r="65" spans="1:2" x14ac:dyDescent="0.25">
      <c r="A65" s="318" t="s">
        <v>598</v>
      </c>
      <c r="B65" s="319">
        <v>2</v>
      </c>
    </row>
    <row r="66" spans="1:2" x14ac:dyDescent="0.25">
      <c r="A66" s="318" t="s">
        <v>599</v>
      </c>
      <c r="B66" s="319">
        <v>4</v>
      </c>
    </row>
    <row r="67" spans="1:2" ht="16.5" thickBot="1" x14ac:dyDescent="0.3">
      <c r="A67" s="316" t="s">
        <v>389</v>
      </c>
      <c r="B67" s="326" t="s">
        <v>549</v>
      </c>
    </row>
    <row r="68" spans="1:2" ht="16.5" thickBot="1" x14ac:dyDescent="0.3">
      <c r="A68" s="316" t="s">
        <v>390</v>
      </c>
      <c r="B68" s="326"/>
    </row>
    <row r="69" spans="1:2" x14ac:dyDescent="0.25">
      <c r="A69" s="318" t="s">
        <v>600</v>
      </c>
      <c r="B69" s="324">
        <f>'6.1. Паспорт сетевой график'!H43</f>
        <v>45231</v>
      </c>
    </row>
    <row r="70" spans="1:2" x14ac:dyDescent="0.25">
      <c r="A70" s="318" t="s">
        <v>601</v>
      </c>
      <c r="B70" s="319" t="s">
        <v>357</v>
      </c>
    </row>
    <row r="71" spans="1:2" x14ac:dyDescent="0.25">
      <c r="A71" s="318" t="s">
        <v>602</v>
      </c>
      <c r="B71" s="319" t="s">
        <v>357</v>
      </c>
    </row>
    <row r="72" spans="1:2" ht="29.25" thickBot="1" x14ac:dyDescent="0.3">
      <c r="A72" s="316" t="s">
        <v>391</v>
      </c>
      <c r="B72" s="326" t="s">
        <v>608</v>
      </c>
    </row>
    <row r="73" spans="1:2" ht="28.5" customHeight="1" thickBot="1" x14ac:dyDescent="0.3">
      <c r="A73" s="316" t="s">
        <v>392</v>
      </c>
      <c r="B73" s="327" t="s">
        <v>548</v>
      </c>
    </row>
    <row r="74" spans="1:2" x14ac:dyDescent="0.25">
      <c r="A74" s="318" t="s">
        <v>603</v>
      </c>
      <c r="B74" s="319"/>
    </row>
    <row r="75" spans="1:2" x14ac:dyDescent="0.25">
      <c r="A75" s="318" t="s">
        <v>604</v>
      </c>
      <c r="B75" s="319"/>
    </row>
    <row r="76" spans="1:2" x14ac:dyDescent="0.25">
      <c r="A76" s="318" t="s">
        <v>605</v>
      </c>
      <c r="B76" s="319"/>
    </row>
    <row r="77" spans="1:2" x14ac:dyDescent="0.25">
      <c r="A77" s="318" t="s">
        <v>606</v>
      </c>
      <c r="B77" s="319"/>
    </row>
    <row r="78" spans="1:2" x14ac:dyDescent="0.25">
      <c r="A78" s="318" t="s">
        <v>607</v>
      </c>
      <c r="B78" s="319"/>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2023-12-08T11:19:13Z</dcterms:modified>
</cp:coreProperties>
</file>